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D:\PROJETO CALÇAMENTO E DRENAGEM ANÍBAL MAURÍCIO DE OLIVEIRA\"/>
    </mc:Choice>
  </mc:AlternateContent>
  <xr:revisionPtr revIDLastSave="0" documentId="13_ncr:1_{683BF710-7C26-4A2F-8079-1E32A1EF478C}" xr6:coauthVersionLast="45" xr6:coauthVersionMax="47" xr10:uidLastSave="{00000000-0000-0000-0000-000000000000}"/>
  <bookViews>
    <workbookView xWindow="-120" yWindow="-120" windowWidth="20730" windowHeight="11160" tabRatio="754" xr2:uid="{00000000-000D-0000-FFFF-FFFF00000000}"/>
  </bookViews>
  <sheets>
    <sheet name="planilha orçamentária" sheetId="11" r:id="rId1"/>
    <sheet name="SETOP JULHO 2021" sheetId="12" r:id="rId2"/>
  </sheets>
  <externalReferences>
    <externalReference r:id="rId3"/>
  </externalReferences>
  <definedNames>
    <definedName name="_xlnm.Print_Area" localSheetId="0">'planilha orçamentária'!$A$1:$H$52</definedName>
  </definedNames>
  <calcPr calcId="18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4" i="11" l="1"/>
  <c r="G41" i="11"/>
  <c r="G40" i="11"/>
  <c r="G31" i="11"/>
  <c r="G30" i="11"/>
  <c r="G29" i="11"/>
  <c r="G28" i="11"/>
  <c r="G36" i="11"/>
  <c r="G24" i="11"/>
  <c r="G21" i="11"/>
  <c r="G22" i="11"/>
  <c r="G19" i="11"/>
  <c r="G18" i="11"/>
  <c r="G17" i="11"/>
  <c r="G15" i="11"/>
  <c r="H44" i="11"/>
  <c r="H41" i="11"/>
  <c r="H40" i="11"/>
  <c r="H37" i="11"/>
  <c r="H36" i="11"/>
  <c r="H33" i="11"/>
  <c r="H32" i="11"/>
  <c r="H31" i="11"/>
  <c r="H30" i="11"/>
  <c r="H29" i="11"/>
  <c r="H28" i="11"/>
  <c r="H27" i="11"/>
  <c r="H24" i="11"/>
  <c r="H22" i="11"/>
  <c r="H21" i="11"/>
  <c r="H19" i="11"/>
  <c r="H18" i="11"/>
  <c r="H17" i="11"/>
  <c r="H15" i="11"/>
  <c r="D44" i="11" l="1"/>
  <c r="C44" i="11"/>
  <c r="D41" i="11"/>
  <c r="C41" i="11"/>
  <c r="D40" i="11"/>
  <c r="C40" i="11"/>
  <c r="D37" i="11"/>
  <c r="C37" i="11"/>
  <c r="D36" i="11"/>
  <c r="C36" i="11"/>
  <c r="D33" i="11"/>
  <c r="C33" i="11"/>
  <c r="D32" i="11"/>
  <c r="C32" i="11"/>
  <c r="D31" i="11"/>
  <c r="C31" i="11"/>
  <c r="D30" i="11"/>
  <c r="C30" i="11"/>
  <c r="D29" i="11"/>
  <c r="C29" i="11"/>
  <c r="D28" i="11"/>
  <c r="C28" i="11"/>
  <c r="D27" i="11"/>
  <c r="C27" i="11"/>
  <c r="D22" i="11"/>
  <c r="C22" i="11"/>
  <c r="D21" i="11"/>
  <c r="C21" i="11"/>
  <c r="D19" i="11"/>
  <c r="C19" i="11"/>
  <c r="D18" i="11"/>
  <c r="C18" i="11"/>
  <c r="D17" i="11"/>
  <c r="C17" i="11"/>
  <c r="D15" i="11"/>
  <c r="C15" i="11"/>
  <c r="F44" i="11" l="1"/>
  <c r="F43" i="11"/>
  <c r="F42" i="11"/>
  <c r="F41" i="11"/>
  <c r="F40" i="11"/>
  <c r="F39" i="11"/>
  <c r="F38" i="11"/>
  <c r="F37" i="11"/>
  <c r="G37" i="11" s="1"/>
  <c r="F36" i="11"/>
  <c r="F35" i="11"/>
  <c r="F34" i="11"/>
  <c r="F33" i="11"/>
  <c r="G33" i="11" s="1"/>
  <c r="F32" i="11"/>
  <c r="G32" i="11" s="1"/>
  <c r="F31" i="11"/>
  <c r="F30" i="11"/>
  <c r="F29" i="11"/>
  <c r="F28" i="11"/>
  <c r="F27" i="11"/>
  <c r="G27" i="11" s="1"/>
  <c r="H23" i="11"/>
  <c r="F22" i="11"/>
  <c r="F21" i="11"/>
  <c r="F19" i="11"/>
  <c r="F18" i="11"/>
  <c r="F17" i="11"/>
  <c r="F15" i="11"/>
  <c r="H14" i="11" s="1"/>
  <c r="E50" i="12"/>
  <c r="C50" i="12"/>
  <c r="A49" i="12"/>
  <c r="H34" i="11" l="1"/>
  <c r="H42" i="11"/>
  <c r="H38" i="11"/>
  <c r="H20" i="11"/>
  <c r="H16" i="11"/>
  <c r="H26" i="11"/>
  <c r="H25" i="11" l="1"/>
  <c r="H47" i="11" s="1"/>
  <c r="J15" i="11" l="1"/>
  <c r="M31" i="11" l="1"/>
  <c r="J48" i="11" l="1"/>
  <c r="C61" i="11" l="1"/>
  <c r="C59" i="11"/>
  <c r="F59" i="11" s="1"/>
  <c r="F62" i="11" l="1"/>
  <c r="F63" i="11" l="1"/>
  <c r="F64" i="11" s="1"/>
</calcChain>
</file>

<file path=xl/sharedStrings.xml><?xml version="1.0" encoding="utf-8"?>
<sst xmlns="http://schemas.openxmlformats.org/spreadsheetml/2006/main" count="15796" uniqueCount="10523">
  <si>
    <t>DESCRIÇÃO</t>
  </si>
  <si>
    <t>QUANTIDADE</t>
  </si>
  <si>
    <t>UNIDADE</t>
  </si>
  <si>
    <t>PLANILHA ORÇAMENTÁRIA DE CUSTOS</t>
  </si>
  <si>
    <t>A N E X O   I I</t>
  </si>
  <si>
    <t>CÓDIGO</t>
  </si>
  <si>
    <t>DIRETA</t>
  </si>
  <si>
    <t>INDIRETA</t>
  </si>
  <si>
    <t>(    )</t>
  </si>
  <si>
    <t>LDI</t>
  </si>
  <si>
    <t>PREÇO TOTAL</t>
  </si>
  <si>
    <t xml:space="preserve">FORMA DE EXECUÇÃO: </t>
  </si>
  <si>
    <t>PREÇO UNITÁRIO S/ LDI</t>
  </si>
  <si>
    <t>PREÇO UNITÁRIO C/ LDI</t>
  </si>
  <si>
    <t>M2</t>
  </si>
  <si>
    <t>( X  )</t>
  </si>
  <si>
    <t>INSTALAÇÕES INICIAIS DA OBRA</t>
  </si>
  <si>
    <t>M</t>
  </si>
  <si>
    <t>IIO-PLA-005</t>
  </si>
  <si>
    <t>IIO-BAR-046</t>
  </si>
  <si>
    <t>TER-REG-010</t>
  </si>
  <si>
    <t>URB-MFC-005</t>
  </si>
  <si>
    <t>URB-MFC-020</t>
  </si>
  <si>
    <t>OBR-VIA-208</t>
  </si>
  <si>
    <t>OBR-VIA-215</t>
  </si>
  <si>
    <t>PAGINA 01/01</t>
  </si>
  <si>
    <t>DRENAGEM</t>
  </si>
  <si>
    <t>URB-RAM-005</t>
  </si>
  <si>
    <t>RAMPA PARA ACESSO DE DEFICIENTE, EM CONCRETO SIMPLES FCK = 25 MPA, DESEMPENADA, COM PINTURA INDICATIVA, 02 DEMÃOS</t>
  </si>
  <si>
    <t>LOC-TOP-015</t>
  </si>
  <si>
    <t>LOCAÇÃO TOPOGRÁFICA ACIMA DE 50 PONTOS</t>
  </si>
  <si>
    <t>total</t>
  </si>
  <si>
    <t>DRE-BOC-010</t>
  </si>
  <si>
    <t>SETOP</t>
  </si>
  <si>
    <t>DESCRIÇÃO DO SERVIÇO</t>
  </si>
  <si>
    <t>CUSTO UNITÁRIO</t>
  </si>
  <si>
    <t>100 - CONSULTORIA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</si>
  <si>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</si>
  <si>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</si>
  <si>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</si>
  <si>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</si>
  <si>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</si>
  <si>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</si>
  <si>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</si>
  <si>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</si>
  <si>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</si>
  <si>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</si>
  <si>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101 - TERRAPLENAGEM</t>
  </si>
  <si>
    <t>RO-43333</t>
  </si>
  <si>
    <t>OBR-VIA-005</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</si>
  <si>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</si>
  <si>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</si>
  <si>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</si>
  <si>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U</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</si>
  <si>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</si>
  <si>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</si>
  <si>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</si>
  <si>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</si>
  <si>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</si>
  <si>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</si>
  <si>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</si>
  <si>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</si>
  <si>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</si>
  <si>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</si>
  <si>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M3</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</si>
  <si>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</si>
  <si>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</si>
  <si>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</si>
  <si>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</si>
  <si>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</si>
  <si>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</si>
  <si>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</si>
  <si>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</si>
  <si>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</si>
  <si>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</si>
  <si>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</si>
  <si>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</si>
  <si>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</si>
  <si>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</si>
  <si>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</si>
  <si>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</si>
  <si>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</si>
  <si>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</si>
  <si>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</si>
  <si>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</si>
  <si>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</si>
  <si>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</si>
  <si>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</si>
  <si>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</si>
  <si>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</si>
  <si>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</si>
  <si>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</si>
  <si>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</si>
  <si>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</si>
  <si>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</si>
  <si>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</si>
  <si>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</si>
  <si>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</si>
  <si>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</si>
  <si>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</si>
  <si>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</si>
  <si>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</si>
  <si>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</si>
  <si>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</si>
  <si>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</si>
  <si>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</si>
  <si>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</si>
  <si>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</si>
  <si>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</si>
  <si>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</si>
  <si>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</si>
  <si>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</si>
  <si>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</si>
  <si>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</si>
  <si>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</si>
  <si>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</si>
  <si>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</si>
  <si>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</si>
  <si>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</si>
  <si>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</si>
  <si>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</si>
  <si>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</si>
  <si>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</si>
  <si>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</si>
  <si>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</si>
  <si>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</si>
  <si>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</si>
  <si>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</si>
  <si>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</si>
  <si>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</si>
  <si>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</si>
  <si>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</si>
  <si>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</si>
  <si>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</si>
  <si>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</si>
  <si>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</si>
  <si>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</si>
  <si>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</si>
  <si>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</si>
  <si>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</si>
  <si>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</si>
  <si>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</si>
  <si>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</si>
  <si>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</si>
  <si>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</si>
  <si>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</si>
  <si>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</si>
  <si>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</si>
  <si>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</si>
  <si>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</si>
  <si>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</si>
  <si>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</si>
  <si>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</si>
  <si>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</si>
  <si>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</si>
  <si>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</si>
  <si>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</si>
  <si>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</si>
  <si>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</si>
  <si>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</si>
  <si>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</si>
  <si>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</si>
  <si>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</si>
  <si>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</si>
  <si>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</si>
  <si>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</si>
  <si>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</si>
  <si>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</si>
  <si>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</si>
  <si>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</si>
  <si>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</si>
  <si>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</si>
  <si>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</si>
  <si>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</si>
  <si>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</si>
  <si>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</si>
  <si>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</si>
  <si>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</si>
  <si>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</si>
  <si>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</si>
  <si>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OBR-VIA-015</t>
  </si>
  <si>
    <t>ESCAVAÇÃO E CARGA COM TRATOR E CARREGADEIRA (MATERIAL DE 1ª CATEGORIA)</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</si>
  <si>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</si>
  <si>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</si>
  <si>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</si>
  <si>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</si>
  <si>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</si>
  <si>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OBR-VIA-025</t>
  </si>
  <si>
    <t>CARGA, TRANSPORTE E DESCARGA DE MATERIAL DE 1ª CATEGORIA, COM CAMINHÃO. DISTÂNCIA MÉDIA DE TRANSPORTE &lt;= 200 M</t>
  </si>
  <si>
    <t>RO-40199</t>
  </si>
  <si>
    <t>OBR-VIA-030</t>
  </si>
  <si>
    <t>CARGA, TRANSPORTE E DESCARGA DE MATERIAL DE 1ª CATEGORIA, COM CAMINHÃO. DISTÂNCIA MÉDIA DE TRANSPORTE  DE 201 A 400 M</t>
  </si>
  <si>
    <t>RO-40200</t>
  </si>
  <si>
    <t>OBR-VIA-035</t>
  </si>
  <si>
    <t>CARGA ,TRANSPORTE E DESCARGA DE MATERIAL DE 1ª CATEGORIA, COM CAMINHÃO. DISTÂNCIA MÉDIA DE TRANSPORTE 401 A 600 M</t>
  </si>
  <si>
    <t>RO-40201</t>
  </si>
  <si>
    <t>OBR-VIA-040</t>
  </si>
  <si>
    <t>CARGA, TRANSPORTE E DESCARGA DE MATERIAL DE 1ª CATEGORIA, COM CAMINHÃO. DISTÂNCIA MÉDIA DE TRANSPORTE  DE 601 A 800 M</t>
  </si>
  <si>
    <t>RO-40202</t>
  </si>
  <si>
    <t>OBR-VIA-045</t>
  </si>
  <si>
    <t>CARGA, TRANSPORTE E DESCARGA DE MATERIAL DE 1ª CATEGORIA, COM CAMINHÃO. DISTÂNCIA MÉDIA DE TRANSPORTE DE 801 A 1.000 M</t>
  </si>
  <si>
    <t>RO-43394</t>
  </si>
  <si>
    <t>OBR-VIA-050</t>
  </si>
  <si>
    <t>CARGA, TRANSPORTE E DESCARGA DE MATERIAL DE 1ª CATEGORIA, COM CAMINHÃO.DISTÂNCIA MÉDIA DE TRANSPORTE 1.001 A 1.200 M</t>
  </si>
  <si>
    <t>RO-42767</t>
  </si>
  <si>
    <t>OBR-VIA-055</t>
  </si>
  <si>
    <t>CARGA, TRANSPORTE E DESCARGA DE MATERIAL DE 1ª CATEGORIA, COM CAMINHÃO.DISTÂNCIA MÉDIA DE TRANSPORTE DE 1.201 A 1.400 M</t>
  </si>
  <si>
    <t>RO-43901</t>
  </si>
  <si>
    <t>OBR-VIA-060</t>
  </si>
  <si>
    <t>CARGA, TRANSPORTE E DESCARGA DE MATERIAL DE 1ª CATEGORIA, COM CAMINHÃO.DISTÂNCIA MÉDIA DE TRANSPORTE DE 1.401 A 1.600 M</t>
  </si>
  <si>
    <t>RO-43902</t>
  </si>
  <si>
    <t>OBR-VIA-065</t>
  </si>
  <si>
    <t>CARGA, TRANSPORTE E DESCARGA DE MATERIAL DE 1ª CATEGORIA, COM CAMINHÃO.DISTÂNCIA MÉDIA DE TRANSPORTE DE 1.601 A 1.800 M</t>
  </si>
  <si>
    <t>RO-43398</t>
  </si>
  <si>
    <t>OBR-VIA-066</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</si>
  <si>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</si>
  <si>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</si>
  <si>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</si>
  <si>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</si>
  <si>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</si>
  <si>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</si>
  <si>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OBR-VIA-070</t>
  </si>
  <si>
    <t>REVESTIMENTO PRIMÁRIO (EXECUÇÃO, INCLUINDO ESCAVAÇÃO, CARGA, DESCARGA, ESPALHAMENTO E COMPACTAÇÃO DO MATERIAL)</t>
  </si>
  <si>
    <t>RO-40211</t>
  </si>
  <si>
    <t>OBR-VIA-075</t>
  </si>
  <si>
    <t>ESCAVAÇÃO MANUAL DE VALAS EM SOLO, COM ALTURA DE 0 A 1,50 M</t>
  </si>
  <si>
    <t>RO-40213</t>
  </si>
  <si>
    <t>OBR-VIA-080</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</si>
  <si>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</si>
  <si>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</si>
  <si>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</si>
  <si>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</si>
  <si>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</si>
  <si>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</si>
  <si>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</si>
  <si>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</si>
  <si>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OBR-VIA-085</t>
  </si>
  <si>
    <t>ESCAVAÇÃO MECÂNICA DE VALAS EM MATERIAL DE 1ª CATEGORIA (EXECUÇÃO, INCLUINDO REMOÇÃO PARA FORA DO LEITO ESTRADAL)</t>
  </si>
  <si>
    <t>RO-40219</t>
  </si>
  <si>
    <t>OBR-VIA-090</t>
  </si>
  <si>
    <t>ESCAVAÇÃO MECÂNICA DE VALAS EM MATERIAL DE 2ª CATEGORIA (EXECUÇÃO, INCLUINDO REMOÇÃO PARA FORA DO LEITO ESTRADAL)</t>
  </si>
  <si>
    <t>RO-40220</t>
  </si>
  <si>
    <t>ESCAVAÇÃO MECÂNICA DE VALAS EM ROCHA (EXECUÇÃO, INCLUINDO REMOÇÃO PARA FORA DO LEITO ESTRADAL)</t>
  </si>
  <si>
    <t>RO-40230</t>
  </si>
  <si>
    <t>OBR-VIA-095</t>
  </si>
  <si>
    <t>MURO DE ARRIMO EM GABIÃO CAIXA, TELA GALVANIZADA (EXECUÇÃO, INCLUINDO FORNECIMENTO DE TODOS OS MATERIAIS)</t>
  </si>
  <si>
    <t>RO-40221</t>
  </si>
  <si>
    <t>OBR-VIA-100</t>
  </si>
  <si>
    <t>MURO DE ARRIMO EM GABIÃO CAIXA, TELA REVESTIDA COM PVC (EXECUÇÃO, INCLUINDO FORNECIMENTO DE TODOS OS MATERIAIS)</t>
  </si>
  <si>
    <t>RO-40222</t>
  </si>
  <si>
    <t>DEMOLIÇÃO DE MURO DE ARRIMO EM GABIÃO</t>
  </si>
  <si>
    <t>RO-40231</t>
  </si>
  <si>
    <t>OBR-VIA-105</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</si>
  <si>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</si>
  <si>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</si>
  <si>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</si>
  <si>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</si>
  <si>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</si>
  <si>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</si>
  <si>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</si>
  <si>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RO-40234</t>
  </si>
  <si>
    <t>REATERRO E COMPACTAÇÃO MANUAL DE VALA</t>
  </si>
  <si>
    <t>RO-40238</t>
  </si>
  <si>
    <t>COMPACTAÇÃO MANUAL DE ATERROS</t>
  </si>
  <si>
    <t>RO-40239</t>
  </si>
  <si>
    <t>APILOAMENTO DE FUNDO DE VALAS</t>
  </si>
  <si>
    <t>RO-40240</t>
  </si>
  <si>
    <t>OBR-VIA-120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</si>
  <si>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</si>
  <si>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</si>
  <si>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</si>
  <si>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</si>
  <si>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</si>
  <si>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</si>
  <si>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</si>
  <si>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</si>
  <si>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</si>
  <si>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</si>
  <si>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</si>
  <si>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</si>
  <si>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</si>
  <si>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</si>
  <si>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</si>
  <si>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</si>
  <si>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</si>
  <si>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</si>
  <si>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</si>
  <si>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102 - DRENAGEM</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</si>
  <si>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</si>
  <si>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</si>
  <si>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</si>
  <si>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</si>
  <si>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</si>
  <si>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</si>
  <si>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</si>
  <si>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</si>
  <si>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</si>
  <si>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</si>
  <si>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</si>
  <si>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</si>
  <si>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</si>
  <si>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</si>
  <si>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</si>
  <si>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</si>
  <si>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</si>
  <si>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</si>
  <si>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</si>
  <si>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</si>
  <si>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</si>
  <si>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</si>
  <si>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</si>
  <si>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</si>
  <si>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</si>
  <si>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</si>
  <si>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</si>
  <si>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</si>
  <si>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</si>
  <si>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</si>
  <si>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</si>
  <si>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</si>
  <si>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</si>
  <si>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</si>
  <si>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</si>
  <si>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</si>
  <si>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</si>
  <si>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</si>
  <si>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</si>
  <si>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</si>
  <si>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</si>
  <si>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</si>
  <si>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</si>
  <si>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</si>
  <si>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</si>
  <si>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</si>
  <si>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</si>
  <si>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</si>
  <si>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</si>
  <si>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</si>
  <si>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</si>
  <si>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</si>
  <si>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</si>
  <si>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</si>
  <si>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</si>
  <si>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</si>
  <si>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</si>
  <si>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</si>
  <si>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</si>
  <si>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</si>
  <si>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</si>
  <si>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</si>
  <si>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</si>
  <si>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</si>
  <si>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</si>
  <si>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</si>
  <si>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</si>
  <si>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</si>
  <si>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</si>
  <si>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</si>
  <si>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</si>
  <si>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</si>
  <si>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</si>
  <si>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</si>
  <si>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</si>
  <si>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</si>
  <si>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</si>
  <si>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</si>
  <si>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</si>
  <si>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</si>
  <si>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</si>
  <si>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</si>
  <si>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</si>
  <si>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</si>
  <si>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</si>
  <si>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</si>
  <si>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</si>
  <si>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</si>
  <si>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</si>
  <si>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</si>
  <si>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</si>
  <si>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</si>
  <si>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</si>
  <si>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</si>
  <si>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</si>
  <si>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</si>
  <si>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</si>
  <si>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</si>
  <si>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</si>
  <si>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</si>
  <si>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</si>
  <si>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</si>
  <si>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</si>
  <si>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</si>
  <si>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</si>
  <si>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</si>
  <si>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</si>
  <si>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</si>
  <si>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</si>
  <si>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</si>
  <si>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</si>
  <si>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</si>
  <si>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</si>
  <si>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</si>
  <si>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</si>
  <si>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</si>
  <si>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</si>
  <si>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</si>
  <si>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</si>
  <si>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</si>
  <si>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</si>
  <si>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</si>
  <si>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</si>
  <si>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</si>
  <si>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</si>
  <si>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</si>
  <si>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</si>
  <si>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</si>
  <si>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</si>
  <si>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</si>
  <si>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</si>
  <si>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</si>
  <si>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</si>
  <si>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</si>
  <si>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</si>
  <si>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</si>
  <si>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</si>
  <si>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</si>
  <si>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</si>
  <si>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</si>
  <si>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</si>
  <si>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</si>
  <si>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</si>
  <si>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</si>
  <si>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</si>
  <si>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</si>
  <si>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</si>
  <si>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</si>
  <si>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</si>
  <si>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</si>
  <si>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</si>
  <si>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</si>
  <si>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</si>
  <si>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</si>
  <si>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</si>
  <si>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</si>
  <si>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</si>
  <si>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</si>
  <si>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</si>
  <si>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</si>
  <si>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</si>
  <si>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</si>
  <si>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</si>
  <si>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</si>
  <si>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</si>
  <si>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</si>
  <si>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</si>
  <si>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</si>
  <si>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</si>
  <si>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</si>
  <si>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</si>
  <si>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</si>
  <si>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</si>
  <si>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</si>
  <si>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</si>
  <si>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</si>
  <si>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</si>
  <si>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</si>
  <si>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</si>
  <si>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</si>
  <si>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</si>
  <si>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</si>
  <si>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</si>
  <si>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</si>
  <si>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</si>
  <si>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</si>
  <si>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</si>
  <si>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</si>
  <si>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</si>
  <si>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</si>
  <si>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</si>
  <si>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</si>
  <si>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</si>
  <si>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</si>
  <si>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</si>
  <si>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</si>
  <si>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</si>
  <si>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</si>
  <si>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</si>
  <si>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</si>
  <si>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</si>
  <si>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</si>
  <si>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</si>
  <si>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</si>
  <si>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</si>
  <si>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</si>
  <si>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</si>
  <si>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</si>
  <si>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</si>
  <si>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</si>
  <si>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</si>
  <si>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</si>
  <si>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</si>
  <si>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</si>
  <si>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</si>
  <si>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</si>
  <si>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</si>
  <si>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</si>
  <si>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</si>
  <si>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</si>
  <si>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</si>
  <si>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</si>
  <si>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</si>
  <si>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</si>
  <si>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</si>
  <si>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</si>
  <si>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</si>
  <si>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</si>
  <si>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</si>
  <si>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</si>
  <si>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</si>
  <si>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</si>
  <si>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</si>
  <si>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</si>
  <si>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</si>
  <si>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</si>
  <si>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</si>
  <si>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</si>
  <si>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</si>
  <si>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</si>
  <si>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</si>
  <si>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</si>
  <si>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</si>
  <si>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</si>
  <si>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</si>
  <si>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</si>
  <si>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</si>
  <si>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</si>
  <si>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</si>
  <si>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</si>
  <si>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</si>
  <si>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</si>
  <si>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</si>
  <si>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</si>
  <si>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</si>
  <si>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</si>
  <si>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</si>
  <si>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</si>
  <si>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</si>
  <si>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</si>
  <si>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</si>
  <si>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</si>
  <si>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</si>
  <si>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</si>
  <si>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</si>
  <si>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</si>
  <si>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</si>
  <si>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</si>
  <si>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</si>
  <si>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</si>
  <si>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</si>
  <si>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</si>
  <si>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</si>
  <si>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</si>
  <si>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</si>
  <si>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</si>
  <si>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</si>
  <si>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</si>
  <si>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</si>
  <si>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</si>
  <si>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</si>
  <si>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</si>
  <si>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</si>
  <si>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</si>
  <si>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</si>
  <si>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</si>
  <si>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</si>
  <si>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</si>
  <si>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</si>
  <si>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</si>
  <si>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</si>
  <si>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</si>
  <si>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</si>
  <si>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</si>
  <si>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</si>
  <si>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</si>
  <si>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</si>
  <si>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</si>
  <si>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</si>
  <si>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</si>
  <si>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</si>
  <si>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</si>
  <si>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</si>
  <si>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</si>
  <si>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</si>
  <si>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</si>
  <si>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</si>
  <si>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</si>
  <si>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</si>
  <si>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</si>
  <si>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</si>
  <si>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</si>
  <si>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</si>
  <si>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</si>
  <si>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</si>
  <si>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</si>
  <si>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</si>
  <si>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</si>
  <si>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</si>
  <si>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</si>
  <si>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</si>
  <si>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</si>
  <si>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</si>
  <si>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</si>
  <si>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</si>
  <si>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</si>
  <si>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</si>
  <si>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</si>
  <si>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</si>
  <si>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</si>
  <si>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</si>
  <si>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</si>
  <si>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</si>
  <si>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</si>
  <si>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</si>
  <si>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</si>
  <si>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</si>
  <si>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</si>
  <si>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</si>
  <si>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</si>
  <si>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</si>
  <si>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</si>
  <si>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</si>
  <si>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</si>
  <si>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</si>
  <si>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</si>
  <si>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</si>
  <si>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</si>
  <si>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</si>
  <si>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</si>
  <si>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</si>
  <si>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</si>
  <si>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</si>
  <si>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</si>
  <si>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</si>
  <si>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</si>
  <si>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</si>
  <si>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</si>
  <si>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</si>
  <si>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</si>
  <si>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</si>
  <si>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</si>
  <si>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</si>
  <si>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</si>
  <si>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</si>
  <si>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</si>
  <si>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</si>
  <si>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</si>
  <si>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</si>
  <si>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</si>
  <si>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</si>
  <si>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</si>
  <si>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</si>
  <si>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</si>
  <si>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</si>
  <si>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</si>
  <si>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</si>
  <si>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</si>
  <si>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</si>
  <si>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</si>
  <si>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</si>
  <si>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</si>
  <si>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</si>
  <si>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</si>
  <si>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</si>
  <si>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</si>
  <si>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</si>
  <si>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</si>
  <si>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</si>
  <si>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</si>
  <si>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</si>
  <si>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</si>
  <si>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</si>
  <si>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</si>
  <si>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</si>
  <si>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</si>
  <si>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</si>
  <si>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</si>
  <si>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</si>
  <si>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</si>
  <si>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</si>
  <si>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</si>
  <si>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</si>
  <si>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</si>
  <si>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</si>
  <si>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</si>
  <si>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</si>
  <si>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</si>
  <si>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</si>
  <si>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</si>
  <si>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</si>
  <si>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</si>
  <si>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</si>
  <si>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</si>
  <si>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</si>
  <si>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</si>
  <si>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</si>
  <si>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</si>
  <si>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</si>
  <si>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</si>
  <si>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</si>
  <si>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</si>
  <si>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</si>
  <si>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</si>
  <si>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</si>
  <si>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</si>
  <si>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</si>
  <si>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</si>
  <si>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</si>
  <si>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</si>
  <si>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</si>
  <si>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</si>
  <si>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</si>
  <si>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</si>
  <si>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</si>
  <si>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</si>
  <si>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</si>
  <si>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</si>
  <si>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</si>
  <si>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</si>
  <si>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</si>
  <si>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</si>
  <si>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</si>
  <si>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</si>
  <si>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</si>
  <si>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</si>
  <si>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</si>
  <si>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</si>
  <si>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</si>
  <si>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</si>
  <si>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</si>
  <si>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</si>
  <si>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</si>
  <si>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</si>
  <si>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</si>
  <si>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</si>
  <si>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</si>
  <si>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</si>
  <si>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</si>
  <si>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</si>
  <si>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</si>
  <si>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</si>
  <si>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</si>
  <si>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</si>
  <si>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</si>
  <si>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</si>
  <si>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</si>
  <si>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</si>
  <si>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</si>
  <si>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</si>
  <si>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</si>
  <si>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</si>
  <si>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</si>
  <si>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</si>
  <si>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</si>
  <si>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</si>
  <si>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</si>
  <si>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</si>
  <si>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</si>
  <si>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</si>
  <si>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</si>
  <si>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</si>
  <si>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</si>
  <si>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</si>
  <si>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</si>
  <si>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</si>
  <si>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</si>
  <si>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</si>
  <si>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</si>
  <si>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</si>
  <si>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</si>
  <si>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</si>
  <si>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</si>
  <si>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</si>
  <si>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</si>
  <si>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</si>
  <si>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</si>
  <si>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</si>
  <si>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</si>
  <si>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</si>
  <si>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</si>
  <si>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</si>
  <si>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</si>
  <si>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</si>
  <si>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</si>
  <si>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</si>
  <si>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</si>
  <si>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</si>
  <si>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</si>
  <si>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</si>
  <si>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</si>
  <si>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</si>
  <si>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</si>
  <si>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</si>
  <si>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</si>
  <si>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</si>
  <si>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</si>
  <si>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</si>
  <si>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</si>
  <si>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</si>
  <si>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</si>
  <si>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</si>
  <si>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</si>
  <si>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</si>
  <si>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</si>
  <si>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</si>
  <si>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</si>
  <si>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</si>
  <si>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</si>
  <si>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</si>
  <si>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</si>
  <si>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</si>
  <si>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</si>
  <si>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</si>
  <si>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</si>
  <si>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</si>
  <si>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</si>
  <si>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</si>
  <si>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</si>
  <si>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</si>
  <si>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</si>
  <si>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</si>
  <si>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</si>
  <si>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</si>
  <si>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</si>
  <si>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</si>
  <si>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</si>
  <si>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</si>
  <si>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</si>
  <si>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</si>
  <si>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</si>
  <si>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</si>
  <si>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</si>
  <si>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</si>
  <si>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</si>
  <si>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</si>
  <si>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</si>
  <si>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</si>
  <si>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</si>
  <si>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</si>
  <si>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</si>
  <si>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</si>
  <si>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</si>
  <si>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</si>
  <si>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</si>
  <si>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</si>
  <si>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</si>
  <si>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</si>
  <si>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</si>
  <si>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</si>
  <si>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</si>
  <si>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</si>
  <si>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</si>
  <si>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</si>
  <si>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</si>
  <si>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</si>
  <si>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</si>
  <si>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</si>
  <si>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</si>
  <si>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</si>
  <si>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</si>
  <si>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</si>
  <si>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</si>
  <si>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</si>
  <si>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</si>
  <si>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</si>
  <si>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</si>
  <si>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</si>
  <si>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</si>
  <si>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</si>
  <si>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</si>
  <si>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</si>
  <si>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</si>
  <si>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</si>
  <si>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</si>
  <si>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</si>
  <si>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</si>
  <si>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</si>
  <si>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</si>
  <si>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</si>
  <si>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</si>
  <si>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</si>
  <si>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</si>
  <si>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</si>
  <si>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</si>
  <si>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</si>
  <si>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</si>
  <si>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</si>
  <si>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</si>
  <si>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</si>
  <si>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</si>
  <si>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</si>
  <si>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</si>
  <si>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</si>
  <si>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</si>
  <si>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</si>
  <si>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</si>
  <si>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</si>
  <si>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</si>
  <si>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</si>
  <si>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</si>
  <si>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</si>
  <si>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</si>
  <si>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</si>
  <si>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</si>
  <si>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</si>
  <si>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</si>
  <si>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</si>
  <si>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</si>
  <si>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</si>
  <si>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</si>
  <si>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</si>
  <si>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</si>
  <si>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</si>
  <si>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</si>
  <si>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</si>
  <si>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</si>
  <si>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</si>
  <si>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</si>
  <si>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</si>
  <si>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</si>
  <si>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</si>
  <si>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</si>
  <si>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</si>
  <si>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</si>
  <si>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</si>
  <si>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</si>
  <si>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</si>
  <si>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</si>
  <si>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</si>
  <si>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</si>
  <si>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</si>
  <si>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</si>
  <si>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</si>
  <si>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</si>
  <si>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</si>
  <si>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</si>
  <si>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</si>
  <si>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</si>
  <si>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</si>
  <si>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</si>
  <si>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</si>
  <si>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</si>
  <si>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</si>
  <si>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</si>
  <si>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</si>
  <si>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</si>
  <si>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</si>
  <si>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</si>
  <si>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</si>
  <si>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</si>
  <si>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</si>
  <si>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</si>
  <si>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</si>
  <si>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</si>
  <si>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</si>
  <si>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</si>
  <si>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</si>
  <si>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</si>
  <si>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</si>
  <si>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</si>
  <si>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</si>
  <si>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</si>
  <si>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</si>
  <si>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</si>
  <si>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</si>
  <si>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</si>
  <si>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</si>
  <si>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</si>
  <si>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</si>
  <si>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</si>
  <si>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</si>
  <si>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</si>
  <si>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</si>
  <si>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</si>
  <si>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</si>
  <si>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</si>
  <si>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</si>
  <si>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</si>
  <si>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</si>
  <si>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</si>
  <si>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</si>
  <si>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</si>
  <si>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</si>
  <si>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</si>
  <si>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</si>
  <si>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</si>
  <si>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</si>
  <si>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</si>
  <si>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</si>
  <si>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</si>
  <si>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</si>
  <si>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</si>
  <si>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</si>
  <si>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</si>
  <si>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</si>
  <si>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</si>
  <si>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</si>
  <si>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</si>
  <si>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</si>
  <si>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</si>
  <si>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</si>
  <si>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</si>
  <si>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</si>
  <si>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</si>
  <si>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</si>
  <si>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</si>
  <si>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</si>
  <si>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</si>
  <si>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</si>
  <si>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</si>
  <si>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</si>
  <si>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</si>
  <si>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</si>
  <si>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</si>
  <si>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</si>
  <si>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</si>
  <si>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</si>
  <si>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</si>
  <si>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</si>
  <si>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</si>
  <si>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</si>
  <si>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</si>
  <si>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</si>
  <si>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</si>
  <si>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</si>
  <si>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</si>
  <si>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</si>
  <si>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</si>
  <si>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</si>
  <si>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</si>
  <si>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</si>
  <si>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</si>
  <si>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</si>
  <si>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</si>
  <si>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</si>
  <si>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</si>
  <si>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</si>
  <si>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</si>
  <si>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</si>
  <si>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</si>
  <si>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</si>
  <si>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</si>
  <si>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</si>
  <si>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</si>
  <si>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</si>
  <si>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</si>
  <si>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</si>
  <si>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</si>
  <si>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</si>
  <si>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</si>
  <si>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</si>
  <si>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</si>
  <si>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</si>
  <si>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</si>
  <si>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</si>
  <si>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</si>
  <si>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</si>
  <si>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</si>
  <si>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</si>
  <si>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</si>
  <si>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</si>
  <si>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</si>
  <si>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</si>
  <si>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</si>
  <si>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</si>
  <si>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</si>
  <si>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</si>
  <si>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</si>
  <si>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</si>
  <si>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</si>
  <si>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</si>
  <si>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</si>
  <si>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</si>
  <si>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</si>
  <si>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</si>
  <si>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</si>
  <si>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</si>
  <si>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</si>
  <si>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</si>
  <si>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</si>
  <si>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</si>
  <si>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</si>
  <si>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</si>
  <si>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</si>
  <si>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</si>
  <si>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</si>
  <si>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</si>
  <si>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</si>
  <si>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</si>
  <si>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</si>
  <si>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</si>
  <si>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</si>
  <si>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</si>
  <si>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103 - PAVIMENTAÇÃO</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</si>
  <si>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</si>
  <si>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</si>
  <si>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</si>
  <si>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</si>
  <si>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</si>
  <si>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</si>
  <si>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</si>
  <si>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</si>
  <si>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</si>
  <si>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OBR-VIA-125</t>
  </si>
  <si>
    <t>REGULARIZAÇÃO DO SUB-LEITO (PROCTOR NORMAL)</t>
  </si>
  <si>
    <t>RO-41083</t>
  </si>
  <si>
    <t>OBR-VIA-131</t>
  </si>
  <si>
    <t>REGULARIZAÇÃO DO SUB-LEITO (PROCTOR INTERNORMAL)</t>
  </si>
  <si>
    <t>RO-41082</t>
  </si>
  <si>
    <t>OBR-VIA-130</t>
  </si>
  <si>
    <t>REGULARIZAÇÃO DO SUB-LEITO (PROCTOR INTERMEDIÁRIO)</t>
  </si>
  <si>
    <t>RO-41087</t>
  </si>
  <si>
    <t>ESCAVAÇÃO E CARGA DE MATERIAL DE JAZIDA (INCLUSIVE EXPURGO E CAPEAMENTO)</t>
  </si>
  <si>
    <t>RO-41093</t>
  </si>
  <si>
    <t>OBR-VIA-135</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</si>
  <si>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</si>
  <si>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</si>
  <si>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</si>
  <si>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</si>
  <si>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</si>
  <si>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</si>
  <si>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</si>
  <si>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</si>
  <si>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OBR-VIA-140</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</si>
  <si>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</si>
  <si>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</si>
  <si>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</si>
  <si>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</si>
  <si>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</si>
  <si>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</si>
  <si>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OBR-VIA-145</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</si>
  <si>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</si>
  <si>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</si>
  <si>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</si>
  <si>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</si>
  <si>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</si>
  <si>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</si>
  <si>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</si>
  <si>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</si>
  <si>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</si>
  <si>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</si>
  <si>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</si>
  <si>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</si>
  <si>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</si>
  <si>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</si>
  <si>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</si>
  <si>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</si>
  <si>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</si>
  <si>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</si>
  <si>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</si>
  <si>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</si>
  <si>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</si>
  <si>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</si>
  <si>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</si>
  <si>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</si>
  <si>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</si>
  <si>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</si>
  <si>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</si>
  <si>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</si>
  <si>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</si>
  <si>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</si>
  <si>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</si>
  <si>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</si>
  <si>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</si>
  <si>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</si>
  <si>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</si>
  <si>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OBR-VIA-160</t>
  </si>
  <si>
    <t>RO-41166</t>
  </si>
  <si>
    <t>PINTURA DE LIGAÇÃO SEM FORNECIMENTO DO MATERIAL BETUMINOSO (EXECUÇÃO, INCLUINDO O TRANSPORTE DO MATERIAL BETUMINOSO DENTRO DO CANTEIRO DE OBRAS)</t>
  </si>
  <si>
    <t>OBR-VIA-165</t>
  </si>
  <si>
    <t>RO-41168</t>
  </si>
  <si>
    <t>TRATAMENTO SUPERFICIAL SIMPLES COM BANHO DILUÍDO (EXECUÇÃO, INCLUINDO FORNECIMENTO E LIMPEZA DOS AGREGADOS)</t>
  </si>
  <si>
    <t>RO-43449</t>
  </si>
  <si>
    <t>TRATAMENTO SUPERFICIAL DUPLO COM BANHO DILUÍDO (EXECUÇÃO, INCLUINDO FORNECIMENTO E LIMPEZA DOS AGREGADOS)</t>
  </si>
  <si>
    <t>OBR-VIA-177</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</si>
  <si>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</si>
  <si>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</si>
  <si>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</si>
  <si>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</si>
  <si>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</si>
  <si>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</si>
  <si>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</si>
  <si>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</si>
  <si>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OBR-VIA-180</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</si>
  <si>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</si>
  <si>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</si>
  <si>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</si>
  <si>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</si>
  <si>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</si>
  <si>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</si>
  <si>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T</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</si>
  <si>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</si>
  <si>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</si>
  <si>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</si>
  <si>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</si>
  <si>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</si>
  <si>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</si>
  <si>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</si>
  <si>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</si>
  <si>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OBR-VIA-190</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</si>
  <si>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</si>
  <si>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</si>
  <si>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</si>
  <si>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</si>
  <si>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</si>
  <si>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</si>
  <si>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</si>
  <si>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</si>
  <si>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</si>
  <si>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</si>
  <si>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</si>
  <si>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OBR-VIA-200</t>
  </si>
  <si>
    <t>PAVIMENTO DE ALVENARIA POLIÉDRICA COM 8,0 CM DE ESPESSURA (EXECUÇÃO, INCLUINDO O FORNECIMENTO DO MATERIAL DO COLCHÃO DE ASSENTAMENTO E DAS PEDRAS; EXCLUI OS TRANSPORTES DOS MATERIAIS)</t>
  </si>
  <si>
    <t>RO-41208</t>
  </si>
  <si>
    <t>OBR-VIA-205</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</si>
  <si>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</si>
  <si>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</si>
  <si>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</si>
  <si>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</si>
  <si>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</si>
  <si>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</si>
  <si>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</si>
  <si>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</si>
  <si>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</si>
  <si>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105 - PAVIMENTAÇÃO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</si>
  <si>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</si>
  <si>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</si>
  <si>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</si>
  <si>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</si>
  <si>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</si>
  <si>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</si>
  <si>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</si>
  <si>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OBR-VIA-230</t>
  </si>
  <si>
    <t>TACHÃO REFLETIVO  TIPO SHTRG, COM CATADIÓPTRICO NAS DUAS FACES (EXECUÇÃO, INCLUINDO FORNECIMENTO, COLOCAÇÃO E TRANSPORTE DE TODOS OS MATERIAIS)</t>
  </si>
  <si>
    <t>RO-41229</t>
  </si>
  <si>
    <t>OBR-VIA-225</t>
  </si>
  <si>
    <t>TACHÃO REFLETIVO TIPO SHTRG, COM CATADIÓPTRICO EM APENAS UMA FACE (EXECUÇÃO, INCLUINDO FORNECIMENTO, COLOCAÇÃO E TRANSPORTE DE TODOS OS MATERIAIS)</t>
  </si>
  <si>
    <t>RO-41230</t>
  </si>
  <si>
    <t>OBR-VIA-220</t>
  </si>
  <si>
    <t>TACHA REFLETIVA TIPO SHTRP, COM CATADIÓPTRICO NAS DUAS FACES (EXECUÇÃO, INCLUINDO FORNECIMENTO, COLOCAÇÃO E TRANSPORTE DE TODOS OS MATERIAIS)</t>
  </si>
  <si>
    <t>RO-41231</t>
  </si>
  <si>
    <t>OBR-VIA-235</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</si>
  <si>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</si>
  <si>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</si>
  <si>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</si>
  <si>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</si>
  <si>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</si>
  <si>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</si>
  <si>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</si>
  <si>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</si>
  <si>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OBR-VIA-240</t>
  </si>
  <si>
    <t>LINHAS DE RESINA ACRILICA 0,6MM DE ESPESSURA E LARGURA  = 0,08M (EXECUÇÃO, INCLUSIVE PRÉ-MARCAÇÃO, FORNECIMENTO E TRANSPORTE DE TODOS OS MATERIAIS)</t>
  </si>
  <si>
    <t>RO-41237</t>
  </si>
  <si>
    <t>OBR-VIA-245</t>
  </si>
  <si>
    <t>LINHAS DE RESINA ACRILICA DE  0,6MM  DE ESPESSURA E LARGURA  = 0,10M (EXECUÇÃO, INCLUINDO PRÉ-MARCAÇÃO, FORNECIMENTO E TRANSPORTE DE TODOS OS MATERIAIS)</t>
  </si>
  <si>
    <t>RO-41239</t>
  </si>
  <si>
    <t>OBR-VIA-250</t>
  </si>
  <si>
    <t>LINHAS DE RESINA ACRILICA 0,6MM DE ESPESSURA E LARGURA  = 0,20M (EXECUÇÃO, INCLUSIVE PRÉ-MARCAÇÃO, FORNECIMENTO E TRANSPORTE DE TODOS OS MATERIAIS)</t>
  </si>
  <si>
    <t>RO-41240</t>
  </si>
  <si>
    <t>OBR-VIA-255</t>
  </si>
  <si>
    <t>LINHAS DE RESINA ACRILICA 0,6MM DE ESPESSURA E  LARGURA = 0,30M (EXECUÇÃO, INCLUSIVE PRÉ-MARCAÇÃO, FORNECIMENTO E TRANSPORTE DE TODOS OS MATERIAIS)</t>
  </si>
  <si>
    <t>RO-41243</t>
  </si>
  <si>
    <t>OBR-VIA-260</t>
  </si>
  <si>
    <t>LINHAS DE RESINA ACRILICA 0,6MM COM LARGURA &gt; 0,30M (EXECUÇÃO, INCLUSIVE PRÉ-MARCAÇÃO, FORNECIMENTO E TRANSPORTE DE TODOS OS MATERIAIS)</t>
  </si>
  <si>
    <t>RO-41779</t>
  </si>
  <si>
    <t>OBR-VIA-265</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</si>
  <si>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</si>
  <si>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</si>
  <si>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</si>
  <si>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</si>
  <si>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</si>
  <si>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</si>
  <si>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</si>
  <si>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</si>
  <si>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</si>
  <si>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</si>
  <si>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</si>
  <si>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</si>
  <si>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</si>
  <si>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</si>
  <si>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</si>
  <si>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</si>
  <si>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</si>
  <si>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</si>
  <si>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</si>
  <si>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</si>
  <si>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</si>
  <si>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</si>
  <si>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</si>
  <si>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</si>
  <si>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</si>
  <si>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</si>
  <si>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</si>
  <si>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</si>
  <si>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</si>
  <si>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</si>
  <si>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</si>
  <si>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</si>
  <si>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</si>
  <si>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</si>
  <si>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</si>
  <si>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</si>
  <si>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</si>
  <si>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</si>
  <si>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</si>
  <si>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</si>
  <si>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</si>
  <si>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</si>
  <si>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</si>
  <si>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</si>
  <si>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</si>
  <si>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</si>
  <si>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</si>
  <si>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</si>
  <si>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</si>
  <si>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</si>
  <si>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</si>
  <si>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</si>
  <si>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</si>
  <si>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</si>
  <si>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</si>
  <si>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</si>
  <si>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</si>
  <si>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</si>
  <si>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</si>
  <si>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</si>
  <si>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</si>
  <si>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</si>
  <si>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</si>
  <si>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</si>
  <si>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</si>
  <si>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</si>
  <si>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</si>
  <si>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107 - CONSERVAÇÃO</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</si>
  <si>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</si>
  <si>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</si>
  <si>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</si>
  <si>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</si>
  <si>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</si>
  <si>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</si>
  <si>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</si>
  <si>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</si>
  <si>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</si>
  <si>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</si>
  <si>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OBR-VIA-295</t>
  </si>
  <si>
    <t>ENCASCALHAMENTO (EXECUÇÃO, INCLUINDO ESCAVAÇÃO, CARGA E DESCARGA, UMIDECIMENTO E ESPALHAMENTO DO MATERIAL)</t>
  </si>
  <si>
    <t>RO-43246</t>
  </si>
  <si>
    <t>OBR-VIA-296</t>
  </si>
  <si>
    <t>CONFORMAÇÃO DO LEITO ESTRADAL, INCLUSIVE UMIDECIMENTO</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</si>
  <si>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</si>
  <si>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</si>
  <si>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</si>
  <si>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</si>
  <si>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</si>
  <si>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</si>
  <si>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</si>
  <si>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</si>
  <si>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</si>
  <si>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</si>
  <si>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</si>
  <si>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</si>
  <si>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</si>
  <si>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</si>
  <si>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</si>
  <si>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</si>
  <si>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</si>
  <si>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</si>
  <si>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KG</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</si>
  <si>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</si>
  <si>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</si>
  <si>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</si>
  <si>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</si>
  <si>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</si>
  <si>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</si>
  <si>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</si>
  <si>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</si>
  <si>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</si>
  <si>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</si>
  <si>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</si>
  <si>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</si>
  <si>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</si>
  <si>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</si>
  <si>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</si>
  <si>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</si>
  <si>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</si>
  <si>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</si>
  <si>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M2*KM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</si>
  <si>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</si>
  <si>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</si>
  <si>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</si>
  <si>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</si>
  <si>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</si>
  <si>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</si>
  <si>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</si>
  <si>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</si>
  <si>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</si>
  <si>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</si>
  <si>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</si>
  <si>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</si>
  <si>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</si>
  <si>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</si>
  <si>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</si>
  <si>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</si>
  <si>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</si>
  <si>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</si>
  <si>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</si>
  <si>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</si>
  <si>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</si>
  <si>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</si>
  <si>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</si>
  <si>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</si>
  <si>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</si>
  <si>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</si>
  <si>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</si>
  <si>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</si>
  <si>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</si>
  <si>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</si>
  <si>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</si>
  <si>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</si>
  <si>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</si>
  <si>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HORA</t>
  </si>
  <si>
    <t>RO-41337</t>
  </si>
  <si>
    <t>OBR-VIA-315</t>
  </si>
  <si>
    <t>TRANSPORTE DE MATERIAL DE JAZIDA PARA CONSERVAÇÃO. DISTÂNCIA MÉDIA DE TRANSPORTE   &lt;= 10,00 KM</t>
  </si>
  <si>
    <t>M3XKM</t>
  </si>
  <si>
    <t>RO-41338</t>
  </si>
  <si>
    <t>OBR-VIA-320</t>
  </si>
  <si>
    <t>TRANSPORTE DE MATERIAL DE JAZIDA PARA CONSERVAÇÃO. DISTÂNCIA MÉDIA DE TRANSPORTE DE 10,10 A 15,00 KM</t>
  </si>
  <si>
    <t>RO-41339</t>
  </si>
  <si>
    <t>OBR-VIA-325</t>
  </si>
  <si>
    <t>TRANSPORTE DE MATERIAL DE JAZIDA PARA CONSERVAÇÃO. DISTÂNCIA MÉDIA DE TRANSPORTE DE 15,10 A 20,00 KM</t>
  </si>
  <si>
    <t>RO-41340</t>
  </si>
  <si>
    <t>OBR-VIA-330</t>
  </si>
  <si>
    <t>TRANSPORTE DE MATERIAL DE JAZIDA PARA CONSERVAÇÃO. DISTÂNCIA MÉDIA DE TRANSPORTE DE 20,10 A 25,00 KM</t>
  </si>
  <si>
    <t>RO-41341</t>
  </si>
  <si>
    <t>OBR-VIA-335</t>
  </si>
  <si>
    <t>TRANSPORTE DE MATERIAL DE JAZIDA PARA CONSERVAÇÃO. DISTÂNCIA MÉDIA DE TRANSPORTE DE 25,10 A 30,00 KM</t>
  </si>
  <si>
    <t>RO-41342</t>
  </si>
  <si>
    <t>TRANSPORTE DE MATERIAL DE JAZIDA PARA CONSERVAÇÃO. DISTÂNCIA MÉDIA DE TRANSPORTE DE 30,10 A 40,00 KM</t>
  </si>
  <si>
    <t>RO-41343</t>
  </si>
  <si>
    <t>OBR-VIA-336</t>
  </si>
  <si>
    <t>TRANSPORTE DE MATERIAL DE JAZIDA PARA CONSERVAÇÃO. DISTÂNCIA MÉDIA DE TRANSPORTE DE 40,10 A 50,00 KM</t>
  </si>
  <si>
    <t>RO-41344</t>
  </si>
  <si>
    <t>OBR-VIA-340</t>
  </si>
  <si>
    <t>TRANSPORTE DE MATERIAL DE JAZIDA PARA CONSERVAÇÃO. DISTÂNCIA MÉDIA DE TRANSPORTE &gt; 50,10 KM</t>
  </si>
  <si>
    <t>RO-41345</t>
  </si>
  <si>
    <t>OBR-VIA-345</t>
  </si>
  <si>
    <t>TRANSPORTE DE AGREGADOS PARA CONSERVAÇÃO. DISTÂNCIA MÉDIA DE TRANSPORTE &lt;= 10,00 KM</t>
  </si>
  <si>
    <t>RO-41346</t>
  </si>
  <si>
    <t>OBR-VIA-350</t>
  </si>
  <si>
    <t>TRANSPORTE DE AGREGADOS PARA CONSERVAÇÃO. DISTÂNCIA MÉDIA DE TRANSPORTE DE 10,10 A 15,00 KM</t>
  </si>
  <si>
    <t>RO-41347</t>
  </si>
  <si>
    <t>OBR-VIA-355</t>
  </si>
  <si>
    <t>TRANSPORTE DE AGREGADOS PARA CONSERVAÇÃO. DISTÂNCIA MÉDIA DE TRANSPORTE DE 15,10 A 20,00 KM</t>
  </si>
  <si>
    <t>RO-41348</t>
  </si>
  <si>
    <t>OBR-VIA-360</t>
  </si>
  <si>
    <t>TRANSPORTE DE AGREGADOS PARA CONSERVAÇÃO. DISTÂNCIA MÉDIA DE TRANSPORTE DE 20,10 A 25,00 KM</t>
  </si>
  <si>
    <t>RO-41349</t>
  </si>
  <si>
    <t>OBR-VIA-361</t>
  </si>
  <si>
    <t>TRANSPORTE DE AGREGADOS PARA CONSERVAÇÃO. DISTÂNCIA MÉDIA DE TRANSPORTE DE 25,10 A 30,00 KM</t>
  </si>
  <si>
    <t>RO-41350</t>
  </si>
  <si>
    <t>TRANSPORTE DE AGREGADOS PARA CONSERVAÇÃO. DISTÂNCIA MÉDIA DE TRANSPORTE DE 30,10 A 40,00 KM</t>
  </si>
  <si>
    <t>RO-41351</t>
  </si>
  <si>
    <t>OBR-VIA-365</t>
  </si>
  <si>
    <t>TRANSPORTE DE AGREGADOS PARA CONSERVAÇÃO. DISTÂNCIA MÉDIA DE TRANSPORTE DE 40,10 A 50,00 KM</t>
  </si>
  <si>
    <t>RO-41352</t>
  </si>
  <si>
    <t>OBR-VIA-370</t>
  </si>
  <si>
    <t>TRANSPORTE DE AGREGADOS PARA CONSERVAÇÃO. DISTÂNCIA MÉDIA DE TRANSPORTE &gt; 50,10 KM</t>
  </si>
  <si>
    <t>RO-41353</t>
  </si>
  <si>
    <t>OBR-VIA-375</t>
  </si>
  <si>
    <t>TRANSPORTE DE PRÉ-MISTURADO A FRIO. DISTÂNCIA MÉDIA DE TRANSPORTE &lt;= 10,0 KM (DENSIDADE MATERIAL SOLTO)</t>
  </si>
  <si>
    <t>RO-41354</t>
  </si>
  <si>
    <t>OBR-VIA-380</t>
  </si>
  <si>
    <t>TRANSPORTE DE PRÉ-MISTURADO A FRIO. DISTÂNCIA MÉDIA DE TRANSPORTE DE 10,10 A 15,00 KM (DENSIDADE DE MATERIAL SOLTO)</t>
  </si>
  <si>
    <t>M3*KM</t>
  </si>
  <si>
    <t>RO-41355</t>
  </si>
  <si>
    <t>OBR-VIA-385</t>
  </si>
  <si>
    <t>TRANSPORTE DE PRÉ-MISTURADO A FRIO. DISTÂNCIA MÉDIA DE TRANSPORTE DE 15,10 A 20,00 KM (DENSIDADE DE MATERIAL SOLTO)</t>
  </si>
  <si>
    <t>RO-41356</t>
  </si>
  <si>
    <t>OBR-VIA-390</t>
  </si>
  <si>
    <t>TRANSPORTE DE PRÉ-MISTURADO A FRIO. DISTÂNCIA MÉDIA DE TRANSPORTE DE 20,10 A 25.00 KM (DENSIDADE DE MATERIAL SOLTO)</t>
  </si>
  <si>
    <t>RO-41357</t>
  </si>
  <si>
    <t>OBR-VIA-391</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</si>
  <si>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</si>
  <si>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</si>
  <si>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</si>
  <si>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</si>
  <si>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OBR-VIA-400</t>
  </si>
  <si>
    <t>TRANSPORTE DE PRÉ-MISTURADO A FRIO. DISTÂNCIA MÉDIA DE TRANSPORTE DE 40,10 A 50,00 KM (DENSIDADE DE MATERIAL SOLTO)</t>
  </si>
  <si>
    <t>RO-41360</t>
  </si>
  <si>
    <t>OBR-VIA-405</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</si>
  <si>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</si>
  <si>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</si>
  <si>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</si>
  <si>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</si>
  <si>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</si>
  <si>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</si>
  <si>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</si>
  <si>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</si>
  <si>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</si>
  <si>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</si>
  <si>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</si>
  <si>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</si>
  <si>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</si>
  <si>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</si>
  <si>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</si>
  <si>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</si>
  <si>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</si>
  <si>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</si>
  <si>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OBR-VIA-410</t>
  </si>
  <si>
    <t>TRANSPORTE DE MATERIAL DE QUALQUER NATUREZA. DISTÂNCIA MÉDIA DE TRANSPORTE &lt;= 10,00 KM</t>
  </si>
  <si>
    <t>TXKM</t>
  </si>
  <si>
    <t>RO-41370</t>
  </si>
  <si>
    <t>OBR-VIA-415</t>
  </si>
  <si>
    <t>TRANSPORTE DE MATERIAL DE QUALQUER NATUREZA. DISTÂNCIA MÉDIA DE TRANSPORTE DE 10,10 A 15,00 KM</t>
  </si>
  <si>
    <t>RO-41371</t>
  </si>
  <si>
    <t>OBR-VIA-420</t>
  </si>
  <si>
    <t>TRANSPORTE DE MATERIAL DE QUALQUER NATUREZA. DISTÂNCIA MÉDIA DE TRANSPORTE DE 15,10 A 20,00 KM</t>
  </si>
  <si>
    <t>RO-41372</t>
  </si>
  <si>
    <t>OBR-VIA-425</t>
  </si>
  <si>
    <t>TRANSPORTE DE MATERIAL DE QUALQUER NATUREZA. DISTÂNCIA MÉDIA DE TRANSPORTE DE 20,10 A 25,00 KM</t>
  </si>
  <si>
    <t>RO-41373</t>
  </si>
  <si>
    <t>OBR-VIA-426</t>
  </si>
  <si>
    <t>TRANSPORTE DE MATERIAL DE QUALQUER NATUREZA. DISTÂNCIA MÉDIA DE TRANSPORTE DE 25,10 A 30,00 KM</t>
  </si>
  <si>
    <t>RO-41374</t>
  </si>
  <si>
    <t>TRANSPORTE DE MATERIAL DE QUALQUER NATUREZA. DISTÂNCIA MÉDIA DE TRANSPORTE DE 30,10 A 40,00 KM</t>
  </si>
  <si>
    <t>RO-41375</t>
  </si>
  <si>
    <t>OBR-VIA-430</t>
  </si>
  <si>
    <t>TRANSPORTE DE MATERIAL DE QUALQUER NATUREZA. DISTÂNCIA MÉDIA DE TRANSPORTE DE 40,10 A 50,00 KM</t>
  </si>
  <si>
    <t>RO-41376</t>
  </si>
  <si>
    <t>OBR-VIA-435</t>
  </si>
  <si>
    <t>TRANSPORTE DE MATERIAL DE QUALQUER NATUREZA. DISTÂNCIA MÉDIA DE TRANSPORTE &gt;= 50,10 KM</t>
  </si>
  <si>
    <t>108 - OBRAS DE ARTE ESPECIAIS</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</si>
  <si>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</si>
  <si>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</si>
  <si>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</si>
  <si>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</si>
  <si>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</si>
  <si>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</si>
  <si>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</si>
  <si>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</si>
  <si>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</si>
  <si>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</si>
  <si>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</si>
  <si>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</si>
  <si>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</si>
  <si>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</si>
  <si>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</si>
  <si>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</si>
  <si>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</si>
  <si>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</si>
  <si>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</si>
  <si>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</si>
  <si>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</si>
  <si>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</si>
  <si>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</si>
  <si>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</si>
  <si>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</si>
  <si>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</si>
  <si>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</si>
  <si>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</si>
  <si>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</si>
  <si>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</si>
  <si>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</si>
  <si>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</si>
  <si>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</si>
  <si>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</si>
  <si>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</si>
  <si>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</si>
  <si>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</si>
  <si>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</si>
  <si>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</si>
  <si>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</si>
  <si>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</si>
  <si>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</si>
  <si>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</si>
  <si>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OBR-PON-005</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</si>
  <si>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</si>
  <si>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</si>
  <si>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</si>
  <si>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</si>
  <si>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</si>
  <si>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</si>
  <si>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</si>
  <si>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</si>
  <si>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</si>
  <si>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</si>
  <si>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</si>
  <si>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</si>
  <si>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</si>
  <si>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</si>
  <si>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</si>
  <si>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</si>
  <si>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</si>
  <si>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</si>
  <si>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</si>
  <si>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</si>
  <si>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</si>
  <si>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</si>
  <si>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</si>
  <si>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</si>
  <si>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</si>
  <si>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</si>
  <si>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</si>
  <si>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</si>
  <si>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OBR-PON-065</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</si>
  <si>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</si>
  <si>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</si>
  <si>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</si>
  <si>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</si>
  <si>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</si>
  <si>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</si>
  <si>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</si>
  <si>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</si>
  <si>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</si>
  <si>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</si>
  <si>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</si>
  <si>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</si>
  <si>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</si>
  <si>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</si>
  <si>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</si>
  <si>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</si>
  <si>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</si>
  <si>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</si>
  <si>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</si>
  <si>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</si>
  <si>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</si>
  <si>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</si>
  <si>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</si>
  <si>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</si>
  <si>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</si>
  <si>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</si>
  <si>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</si>
  <si>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</si>
  <si>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</si>
  <si>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</si>
  <si>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</si>
  <si>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</si>
  <si>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</si>
  <si>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</si>
  <si>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</si>
  <si>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</si>
  <si>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</si>
  <si>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</si>
  <si>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</si>
  <si>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</si>
  <si>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</si>
  <si>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</si>
  <si>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</si>
  <si>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</si>
  <si>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</si>
  <si>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</si>
  <si>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</si>
  <si>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</si>
  <si>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</si>
  <si>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</si>
  <si>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</si>
  <si>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</si>
  <si>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</si>
  <si>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</si>
  <si>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</si>
  <si>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</si>
  <si>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</si>
  <si>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</si>
  <si>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</si>
  <si>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</si>
  <si>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</si>
  <si>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</si>
  <si>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</si>
  <si>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</si>
  <si>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</si>
  <si>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</si>
  <si>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</si>
  <si>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</si>
  <si>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</si>
  <si>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</si>
  <si>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</si>
  <si>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</si>
  <si>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</si>
  <si>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</si>
  <si>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OBR-PON-015</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</si>
  <si>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</si>
  <si>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</si>
  <si>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</si>
  <si>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</si>
  <si>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</si>
  <si>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</si>
  <si>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</si>
  <si>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</si>
  <si>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</si>
  <si>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</si>
  <si>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</si>
  <si>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</si>
  <si>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</si>
  <si>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</si>
  <si>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</si>
  <si>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DM3</t>
  </si>
  <si>
    <t>RO-41582</t>
  </si>
  <si>
    <t>OBR-PON-035</t>
  </si>
  <si>
    <t>APARELHOS DE APOIO EM NEOPRENE FRETADO (EXECUÇÃO, INCLUINDO A APLICAÇÃO, FORNECIMENTO E TRANSPORTE DOS MATERIAIS)</t>
  </si>
  <si>
    <t>RO-41557</t>
  </si>
  <si>
    <t>OBR-PON-010</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</si>
  <si>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</si>
  <si>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</si>
  <si>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</si>
  <si>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</si>
  <si>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</si>
  <si>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</si>
  <si>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OBR-PON-030</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</si>
  <si>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</si>
  <si>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</si>
  <si>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</si>
  <si>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</si>
  <si>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</si>
  <si>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</si>
  <si>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</si>
  <si>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</si>
  <si>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</si>
  <si>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</si>
  <si>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</si>
  <si>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</si>
  <si>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</si>
  <si>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</si>
  <si>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</si>
  <si>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</si>
  <si>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</si>
  <si>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</si>
  <si>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</si>
  <si>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</si>
  <si>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</si>
  <si>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</si>
  <si>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</si>
  <si>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</si>
  <si>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</si>
  <si>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</si>
  <si>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</si>
  <si>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</si>
  <si>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</si>
  <si>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</si>
  <si>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</si>
  <si>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</si>
  <si>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</si>
  <si>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</si>
  <si>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</si>
  <si>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</si>
  <si>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</si>
  <si>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</si>
  <si>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</si>
  <si>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</si>
  <si>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</si>
  <si>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109 - ÍNDICE NACIONAL DE CONSTRUÇÃO CIVIL</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</si>
  <si>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</si>
  <si>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</si>
  <si>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</si>
  <si>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</si>
  <si>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</si>
  <si>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</si>
  <si>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</si>
  <si>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</si>
  <si>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</si>
  <si>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ABE-POC-005</t>
  </si>
  <si>
    <t>ABERTURA MANUAL DE POÇO COM PROFUNDIDADE &lt;= 2,00M, DIÂMETRO DE 1,20M, INCLUSIVE AFASTAMENTO DO MATERIAL ESCAVADO</t>
  </si>
  <si>
    <t>ED-48152</t>
  </si>
  <si>
    <t>ABE-POC-010</t>
  </si>
  <si>
    <t>ABERTURA MANUAL DE POÇO COM PROFUNDIDADE &gt; 2,00M, DIÂMETRO DE 1,20M, INCLUSIVE AFASTAMENTO DO MATERIAL ESCAVADO</t>
  </si>
  <si>
    <t>ED-48145</t>
  </si>
  <si>
    <t>ABE-FIL-005</t>
  </si>
  <si>
    <t>FILTROS ANAERÓBICOS COM DIÂMETRO 250 CM E PROFUNDIDADE ÚTIL DE 160 CM, INSTALADOS, INCLUSIVE BOTA FORA DE MATERIAL ESCAVADO</t>
  </si>
  <si>
    <t>ED-48146</t>
  </si>
  <si>
    <t>ABE-FOS-005</t>
  </si>
  <si>
    <t>FOSSA SÉPTICA PARA 1500 L/DIA, DE CONCRETO, INSTALADA (15 PESSOAS), INCLUSIVE BOTA FORA DE MATERIAL ESCAVADO</t>
  </si>
  <si>
    <t>ED-48147</t>
  </si>
  <si>
    <t>ABE-FOS-010</t>
  </si>
  <si>
    <t>FOSSA SÉPTICA PARA 2250 L/DIA, DE CONCRETO, INSTALADA (30 PESSOAS), INCLUSIVE BOTA FORA DE MATERIAL ESCAVADO</t>
  </si>
  <si>
    <t>ED-48148</t>
  </si>
  <si>
    <t>ABE-FOS-015</t>
  </si>
  <si>
    <t>FOSSA SÉPTICA PARA 3000 L/DIA, DE CONCRETO, INSTALADA (40 PESSOAS), INCLUSIVE BOTA FORA DE MATERIAL ESCAVADO</t>
  </si>
  <si>
    <t>ED-48149</t>
  </si>
  <si>
    <t>ABE-FOS-020</t>
  </si>
  <si>
    <t>FOSSA SÉPTICA PARA 3750 L/DIA, DE CONCRETO, INSTALADA (100 PESSOAS), INCLUSIVE BOTA FORA DE MATERIAL ESCAVADO</t>
  </si>
  <si>
    <t>ED-48154</t>
  </si>
  <si>
    <t>ABE-REV-010</t>
  </si>
  <si>
    <t>REVESTIMENTO DE CISTERNA COM 1/2 TIJOLO MACIÇO REQUEIMADO</t>
  </si>
  <si>
    <t>ED-48153</t>
  </si>
  <si>
    <t>ABE-REV-005</t>
  </si>
  <si>
    <t>REVESTIMENTO DE POÇO COM ANÉIS DE CONCRETO, D = 1,20 M</t>
  </si>
  <si>
    <t/>
  </si>
  <si>
    <t>ED-48156</t>
  </si>
  <si>
    <t>ACE-ASS-005</t>
  </si>
  <si>
    <t>ASSENTO BRANCO PARA VASO</t>
  </si>
  <si>
    <t>ED-48157</t>
  </si>
  <si>
    <t>ACE-ASS-015</t>
  </si>
  <si>
    <t>ASSENTO PARA VASO PNE (NBR 9050)</t>
  </si>
  <si>
    <t>ED-48158</t>
  </si>
  <si>
    <t>ACE-BAN-010</t>
  </si>
  <si>
    <t>BANCO ARTICULADO EM AÇO INOX COM CANTOS ARREDONDADOS, PROFUNDIDADE MÍNIMA DE 0,45 M E COMPRIMENTO MÍNIMO DE 0,70 M, CONFORME NBR 9050</t>
  </si>
  <si>
    <t>ED-48159</t>
  </si>
  <si>
    <t>ACE-BAN-015</t>
  </si>
  <si>
    <t>BANCO ARTICULADO EM FÓRMICA COM CANTOS ARREDONDADOS E SUPERFÍCIE ANTIDERRAPANTE IMPERMEÁVEL, PROFUNDIDADE MÍNIMA DE 0,45 M E COMPRIMENTO MÍNIMO DE 0,70 M, PARA ESFORÇO DE 1,5 KN CONFORME NBR 9050</t>
  </si>
  <si>
    <t>ED-48161</t>
  </si>
  <si>
    <t>ACE-BAR-010</t>
  </si>
  <si>
    <t>ED-48160</t>
  </si>
  <si>
    <t>ACE-BAR-005</t>
  </si>
  <si>
    <t>ED-48162</t>
  </si>
  <si>
    <t>ACE-BAR-015</t>
  </si>
  <si>
    <t>ED-48165</t>
  </si>
  <si>
    <t>ACE-BAR-030</t>
  </si>
  <si>
    <t>ED-48166</t>
  </si>
  <si>
    <t>ACE-BAR-035</t>
  </si>
  <si>
    <t>ED-48167</t>
  </si>
  <si>
    <t>ACE-BAR-040</t>
  </si>
  <si>
    <t>ED-48163</t>
  </si>
  <si>
    <t>ACE-BAR-020</t>
  </si>
  <si>
    <t>ED-48164</t>
  </si>
  <si>
    <t>ACE-BAR-025</t>
  </si>
  <si>
    <t>ED-48169</t>
  </si>
  <si>
    <t>ACE-BEB-010</t>
  </si>
  <si>
    <t>BEBEDOURO GEMINADO MG-F 80 INOX</t>
  </si>
  <si>
    <t>ED-48170</t>
  </si>
  <si>
    <t>ACE-BEB-015</t>
  </si>
  <si>
    <t>BEBEDOURO MF-F PINTADO</t>
  </si>
  <si>
    <t>ED-48171</t>
  </si>
  <si>
    <t>ACE-BEB-020</t>
  </si>
  <si>
    <t>BEBEDOURO MG-F INFANTIL INOX</t>
  </si>
  <si>
    <t>ED-48172</t>
  </si>
  <si>
    <t>ACE-BEB-025</t>
  </si>
  <si>
    <t>BEBEDOURO MG-F INFANTIL PINTADO</t>
  </si>
  <si>
    <t>ED-48174</t>
  </si>
  <si>
    <t>ACE-CAB-005</t>
  </si>
  <si>
    <t>ED-48175</t>
  </si>
  <si>
    <t>ACE-CAB-010</t>
  </si>
  <si>
    <t>CABIDE EM TUBO DE AÇO GALVANIZADO D = 1/2"</t>
  </si>
  <si>
    <t>ED-48176</t>
  </si>
  <si>
    <t>ACE-CAB-015</t>
  </si>
  <si>
    <t>CABIDE METÁLICO SIMPLES CROMADO, INCLUSIVE FIXAÇÃO</t>
  </si>
  <si>
    <t>ED-48180</t>
  </si>
  <si>
    <t>ACE-PAP-010</t>
  </si>
  <si>
    <t>DISPENSER EM AÇO INOX PARA PAPEL TOALHA 2 OU 3 FOLHAS</t>
  </si>
  <si>
    <t>ED-48182</t>
  </si>
  <si>
    <t>ACE-PAP-020</t>
  </si>
  <si>
    <t>DISPENSER EM PLÁSTICO PARA PAPEL TOALHA 2 OU 3 FOLHAS</t>
  </si>
  <si>
    <t>ED-48155</t>
  </si>
  <si>
    <t>ACE-ALC-010</t>
  </si>
  <si>
    <t>DISPENSER PARA GEL/ÁLCOOL COM RESERVATORIO 800 ML</t>
  </si>
  <si>
    <t>ED-48177</t>
  </si>
  <si>
    <t>ACE-FIL-005</t>
  </si>
  <si>
    <t>FILTRO AP-200 CURTO</t>
  </si>
  <si>
    <t>ED-48185</t>
  </si>
  <si>
    <t>ACE-SAB-010</t>
  </si>
  <si>
    <t>ED-48179</t>
  </si>
  <si>
    <t>ACE-PAP-005</t>
  </si>
  <si>
    <t>ED-48181</t>
  </si>
  <si>
    <t>ACE-PAP-015</t>
  </si>
  <si>
    <t>PAPELEIRA METÁLICA CROMADA, INCLUSIVE FIXAÇÃO</t>
  </si>
  <si>
    <t>ED-48183</t>
  </si>
  <si>
    <t>ACE-PAP-025</t>
  </si>
  <si>
    <t>PAPELEIRA PLASTICA TIPO DISPENSER PARA PAPEL HIGIENICO ROLAO</t>
  </si>
  <si>
    <t>ED-48184</t>
  </si>
  <si>
    <t>ACE-SAB-005</t>
  </si>
  <si>
    <t>SABONETEIRA EM AÇO INOX TIPO DISPENSER PARA SABONETE LIQUIDO COM RESERVATORIO 800 ML</t>
  </si>
  <si>
    <t>ED-48186</t>
  </si>
  <si>
    <t>ACE-SAB-015</t>
  </si>
  <si>
    <t>ED-48187</t>
  </si>
  <si>
    <t>ACE-SAB-020</t>
  </si>
  <si>
    <t>SABONETEIRA METÁLICA CROMADA, TIPO CONCHA, DE SOBREPOR</t>
  </si>
  <si>
    <t>ED-48189</t>
  </si>
  <si>
    <t>ACE-SAB-030</t>
  </si>
  <si>
    <t>SABONETEIRA PLASTICA TIPO DISPENSER PARA SABONETE LIQUIDO COM RESERVATORIO 1500 ML</t>
  </si>
  <si>
    <t>ED-48188</t>
  </si>
  <si>
    <t>ACE-SAB-025</t>
  </si>
  <si>
    <t>SABONETEIRA PLASTICA TIPO DISPENSER PARA SABONETE LIQUIDO COM RESERVATORIO 800 ML</t>
  </si>
  <si>
    <t>ED-48213</t>
  </si>
  <si>
    <t>ALV-EST-010</t>
  </si>
  <si>
    <t>ALVENARIA DE BLOCO DE CONCRETO CHEIO COM ARMAÇÃO, EM CONCRETO COM FCK 15MPA , ESP. 14CM, PARA REVESTIMENTO, INCLUSIVE ARGAMASSA PARA ASSENTAMENTO (DETALHE D - CADERNO SEDS)</t>
  </si>
  <si>
    <t>ED-48214</t>
  </si>
  <si>
    <t>ALV-EST-015</t>
  </si>
  <si>
    <t>ALVENARIA DE BLOCO DE CONCRETO CHEIO COM ARMAÇÃO, EM CONCRETO COM FCK 15MPA , ESP. 19CM, PARA REVESTIMENTO, INCLUSIVE ARGAMASSA PARA ASSENTAMENTO (DETALHE D - CADERNO SEDS)</t>
  </si>
  <si>
    <t>ED-48212</t>
  </si>
  <si>
    <t>ALV-EST-005</t>
  </si>
  <si>
    <t>ALVENARIA DE BLOCO DE CONCRETO CHEIO COM ARMAÇÃO, EM CONCRETO COM FCK 15MPA , ESP. 9CM, PARA REVESTIMENTO, INCLUSIVE ARGAMASSA PARA ASSENTAMENTO (DETALHE D - CADERNO SEDS)</t>
  </si>
  <si>
    <t>ED-48219</t>
  </si>
  <si>
    <t>ALV-EST-040</t>
  </si>
  <si>
    <t>ALVENARIA DE BLOCO DE CONCRETO CHEIO SEM ARMAÇÃO, EM CONCRETO COM FCK DE 20MPA , ESP. 14CM, PARA REVESTIMENTO, INCLUSIVE ARGAMASSA PARA ASSENTAMENTO (DETALHE D - CADERNO SEDS)</t>
  </si>
  <si>
    <t>ED-48220</t>
  </si>
  <si>
    <t>ALV-EST-045</t>
  </si>
  <si>
    <t>ALVENARIA DE BLOCO DE CONCRETO CHEIO SEM ARMAÇÃO, EM CONCRETO COM FCK DE 20MPA , ESP. 19CM, PARA REVESTIMENTO, INCLUSIVE ARGAMASSA PARA ASSENTAMENTO (DETALHE D - CADERNO SEDS)</t>
  </si>
  <si>
    <t>ED-48218</t>
  </si>
  <si>
    <t>ALV-EST-035</t>
  </si>
  <si>
    <t>ALVENARIA DE BLOCO DE CONCRETO CHEIO SEM ARMAÇÃO, EM CONCRETO COM FCK DE 20MPA , ESP. 9CM, PARA REVESTIMENTO, INCLUSIVE ARGAMASSA PARA ASSENTAMENTO (DETALHE D - CADERNO SEDS)</t>
  </si>
  <si>
    <t>ED-48216</t>
  </si>
  <si>
    <t>ALV-EST-025</t>
  </si>
  <si>
    <t>ALVENARIA DE BLOCO DE CONCRETO CHEIO SEM ARMAÇÃO, EM CONCRETO COM FCK 15MPA , ESP. 14CM, PARA REVESTIMENTO, INCLUSIVE ARGAMASSA PARA ASSENTAMENTO (DETALHE D - CADERNO SEDS)</t>
  </si>
  <si>
    <t>ED-48217</t>
  </si>
  <si>
    <t>ALV-EST-030</t>
  </si>
  <si>
    <t>ALVENARIA DE BLOCO DE CONCRETO CHEIO SEM ARMAÇÃO, EM CONCRETO COM FCK 15MPA , ESP. 19CM, PARA REVESTIMENTO, INCLUSIVE ARGAMASSA PARA ASSENTAMENTO (DETALHE D - CADERNO SEDS)</t>
  </si>
  <si>
    <t>ED-48215</t>
  </si>
  <si>
    <t>ALV-EST-020</t>
  </si>
  <si>
    <t>ED-48206</t>
  </si>
  <si>
    <t>ALV-COB-005</t>
  </si>
  <si>
    <t>ED-48208</t>
  </si>
  <si>
    <t>ALV-COB-015</t>
  </si>
  <si>
    <t>ED-48207</t>
  </si>
  <si>
    <t>ALV-COB-010</t>
  </si>
  <si>
    <t>ED-48234</t>
  </si>
  <si>
    <t>ALV-VID-005</t>
  </si>
  <si>
    <t>ED-48195</t>
  </si>
  <si>
    <t>ALV-BLO-025</t>
  </si>
  <si>
    <t>ALVENARIA DE VEDAÇÃO COM BLOCO DE CONCRETO, ESP. 14CM, COM ACABAMENTO APARENTE, INCLUSIVE ARGAMASSA PARA ASSENTAMENTO</t>
  </si>
  <si>
    <t>ED-48192</t>
  </si>
  <si>
    <t>ALV-BLO-010</t>
  </si>
  <si>
    <t>ALVENARIA DE VEDAÇÃO COM BLOCO DE CONCRETO, ESP. 14CM, PARA REVESTIMENTO, INCLUSIVE ARGAMASSA PARA ASSENTAMENTO</t>
  </si>
  <si>
    <t>ED-48196</t>
  </si>
  <si>
    <t>ALV-BLO-030</t>
  </si>
  <si>
    <t>ALVENARIA DE VEDAÇÃO COM BLOCO DE CONCRETO, ESP. 19CM, COM ACABAMENTO APARENTE, INCLUSIVE ARGAMASSA PARA ASSENTAMENTO</t>
  </si>
  <si>
    <t>ED-48193</t>
  </si>
  <si>
    <t>ALV-BLO-015</t>
  </si>
  <si>
    <t>ALVENARIA DE VEDAÇÃO COM BLOCO DE CONCRETO, ESP. 19CM, PARA REVESTIMENTO, INCLUSIVE ARGAMASSA PARA ASSENTAMENTO</t>
  </si>
  <si>
    <t>ED-48194</t>
  </si>
  <si>
    <t>ALV-BLO-020</t>
  </si>
  <si>
    <t>ALVENARIA DE VEDAÇÃO COM BLOCO DE CONCRETO, ESP. 9CM, COM ACABAMENTO APARENTE, INCLUSIVE ARGAMASSA PARA ASSENTAMENTO</t>
  </si>
  <si>
    <t>ED-48191</t>
  </si>
  <si>
    <t>ALV-BLO-005</t>
  </si>
  <si>
    <t>ALVENARIA DE VEDAÇÃO COM BLOCO DE CONCRETO, ESP. 9CM, PARA REVESTIMENTO, INCLUSIVE ARGAMASSA PARA ASSENTAMENTO</t>
  </si>
  <si>
    <t>ED-48203</t>
  </si>
  <si>
    <t>ALV-CEL-005</t>
  </si>
  <si>
    <t>ALVENARIA DE VEDAÇÃO COM BLOCOS DE CONCRETO CELULAR AUTOCLAVADO (CCA), ESP. 10CM, INCLUSIVE ARGAMASSA INDUSTRIALIZADA PARA ASSENTAMENTO</t>
  </si>
  <si>
    <t>ED-48204</t>
  </si>
  <si>
    <t>ALV-CEL-010</t>
  </si>
  <si>
    <t>ALVENARIA DE VEDAÇÃO COM BLOCOS DE CONCRETO CELULAR AUTOCLAVADO (CCA), ESP. 15CM, INCLUSIVE ARGAMASSA INDUSTRIALIZADA PARA ASSENTAMENTO</t>
  </si>
  <si>
    <t>ED-48205</t>
  </si>
  <si>
    <t>ALV-CEL-015</t>
  </si>
  <si>
    <t>ALVENARIA DE VEDAÇÃO COM BLOCOS DE CONCRETO CELULAR AUTOCLAVADO (CCA), ESP. 20CM, INCLUSIVE ARGAMASSA INDUSTRIALIZADA PARA ASSENTAMENTO</t>
  </si>
  <si>
    <t>ED-48232</t>
  </si>
  <si>
    <t>ALV-TIJ-030</t>
  </si>
  <si>
    <t>ALVENARIA DE VEDAÇÃO COM TIJOLO CERÂMICO FURADO, ESP. 14CM, PARA REVESTIMENTO, INCLUSIVE ARGAMASSA PARA ASSENTAMENTO</t>
  </si>
  <si>
    <t>ED-48233</t>
  </si>
  <si>
    <t>ALV-TIJ-035</t>
  </si>
  <si>
    <t>ALVENARIA DE VEDAÇÃO COM TIJOLO CERÂMICO FURADO, ESP. 19CM, PARA REVESTIMENTO, INCLUSIVE ARGAMASSA PARA ASSENTAMENTO</t>
  </si>
  <si>
    <t>ED-48231</t>
  </si>
  <si>
    <t>ALV-TIJ-025</t>
  </si>
  <si>
    <t>ALVENARIA DE VEDAÇÃO COM TIJOLO CERÂMICO FURADO, ESP. 9CM, PARA REVESTIMENTO, INCLUSIVE ARGAMASSA PARA ASSENTAMENTO</t>
  </si>
  <si>
    <t>ED-48222</t>
  </si>
  <si>
    <t>ALV-LAM-005</t>
  </si>
  <si>
    <t>ALVENARIA DE VEDAÇÃO COM TIJOLO CERÂMICO LAMINADO, 18 FUROS, ESP. 11CM, COM ACABAMENTO APARENTE, INCLUSIVE ARGAMASSA PARA ASSENTAMENTO</t>
  </si>
  <si>
    <t>ED-48224</t>
  </si>
  <si>
    <t>ALV-LAM-015</t>
  </si>
  <si>
    <t>ALVENARIA DE VEDAÇÃO COM TIJOLO CERÂMICO LAMINADO, 18 FUROS, ESP. 23,5CM, COM ACABAMENTO APARENTE, INCLUSIVE ARGAMASSA PARA ASSENTAMENTO</t>
  </si>
  <si>
    <t>ED-48221</t>
  </si>
  <si>
    <t>ALV-LAM-003</t>
  </si>
  <si>
    <t>ALVENARIA DE VEDAÇÃO COM TIJOLO CERÂMICO LAMINADO, 18 FUROS, ESP. 5,5CM, COM ACABAMENTO APARENTE, INCLUSIVE ARGAMASSA PARA ASSENTAMENTO</t>
  </si>
  <si>
    <t>ED-48229</t>
  </si>
  <si>
    <t>ALV-TIJ-015</t>
  </si>
  <si>
    <t>ALVENARIA DE VEDAÇÃO COM TIJOLO MACIÇO REQUEIMADO, ESP. 10CM, COM ACABAMENTO APARENTE, INCLUSIVE ARGAMASSA PARA ASSENTAMENTO</t>
  </si>
  <si>
    <t>ED-48227</t>
  </si>
  <si>
    <t>ALV-TIJ-005</t>
  </si>
  <si>
    <t>ALVENARIA DE VEDAÇÃO COM TIJOLO MACIÇO REQUEIMADO, ESP. 10CM, PARA REVESTIMENTO, INCLUSIVE ARGAMASSA PARA ASSENTAMENTO</t>
  </si>
  <si>
    <t>ED-48230</t>
  </si>
  <si>
    <t>ALV-TIJ-020</t>
  </si>
  <si>
    <t>ALVENARIA DE VEDAÇÃO COM TIJOLO MACIÇO REQUEIMADO, ESP. 20CM, COM ACABAMENTO APARENTE, INCLUSIVE ARGAMASSA PARA ASSENTAMENTO</t>
  </si>
  <si>
    <t>ED-48228</t>
  </si>
  <si>
    <t>ALV-TIJ-010</t>
  </si>
  <si>
    <t>ALVENARIA DE VEDAÇÃO COM TIJOLO MACIÇO REQUEIMADO, ESP. 20CM, PARA REVESTIMENTO, INCLUSIVE ARGAMASSA PARA ASSENTAMENTO</t>
  </si>
  <si>
    <t>ED-48226</t>
  </si>
  <si>
    <t>ALV-TIJ-003</t>
  </si>
  <si>
    <t>ALVENARIA DE VEDAÇÃO COM TIJOLO MACIÇO REQUEIMADO, ESP. 5CM, PARA REVESTIMENTO, INCLUSIVE ARGAMASSA PARA ASSENTAMENTO</t>
  </si>
  <si>
    <t>ED-48201</t>
  </si>
  <si>
    <t>ALV-BLO-055</t>
  </si>
  <si>
    <t>ALVENARIA ESTRUTURAL COM BLOCO DE CONCRETO, ESP. 14CM, (FBK 4,5MPA), COM ACABAMENTO APARENTE, INCLUSIVE ARGAMASSA PARA ASSENTAMENTO</t>
  </si>
  <si>
    <t>ED-48198</t>
  </si>
  <si>
    <t>ALV-BLO-040</t>
  </si>
  <si>
    <t>ALVENARIA ESTRUTURAL COM BLOCO DE CONCRETO, ESP. 14CM, (FBK 4,5MPA), PARA REVESTIMENTO, INCLUSIVE ARGAMASSA PARA ASSENTAMENTO</t>
  </si>
  <si>
    <t>ED-48202</t>
  </si>
  <si>
    <t>ALV-BLO-060</t>
  </si>
  <si>
    <t>ALVENARIA ESTRUTURAL COM BLOCO DE CONCRETO, ESP. 19CM, (FBK 4,5MPA), COM ACABAMENTO APARENTE, INCLUSIVE ARGAMASSA PARA ASSENTAMENTO</t>
  </si>
  <si>
    <t>ED-48199</t>
  </si>
  <si>
    <t>ALV-BLO-045</t>
  </si>
  <si>
    <t>ALVENARIA ESTRUTURAL COM BLOCO DE CONCRETO, ESP. 19CM, (FBK 4,5MPA), PARA REVESTIMENTO, INCLUSIVE ARGAMASSA PARA ASSENTAMENTO</t>
  </si>
  <si>
    <t>ED-48200</t>
  </si>
  <si>
    <t>ALV-BLO-050</t>
  </si>
  <si>
    <t>ALVENARIA ESTRUTURAL COM BLOCO DE CONCRETO, ESP. 9CM, (FBK 4,5MPA), COM ACABAMENTO APARENTE, INCLUSIVE ARGAMASSA PARA ASSENTAMENTO</t>
  </si>
  <si>
    <t>ED-48197</t>
  </si>
  <si>
    <t>ALV-BLO-035</t>
  </si>
  <si>
    <t>ALVENARIA ESTRUTURAL COM BLOCO DE CONCRETO, ESP. 9CM, (FBK 4,5MPA), PARA REVESTIMENTO, INCLUSIVE ARGAMASSA PARA ASSENTAMENTO</t>
  </si>
  <si>
    <t>ED-48236</t>
  </si>
  <si>
    <t>ALV-VID-015</t>
  </si>
  <si>
    <t>ED-48235</t>
  </si>
  <si>
    <t>ALV-VID-010</t>
  </si>
  <si>
    <t>ED-48210</t>
  </si>
  <si>
    <t>ALV-DRY-010</t>
  </si>
  <si>
    <t>PAREDE DE GESSO ACARTONADO (DRY-WALL), DIVISÃO ENTRE ÁREAS SECA E ÚMIDA DE UMA MESMA UNIDADE (ST/RU), ESP. 115 MM, INCLUSIVE MONTANTES, GUIAS E ACESSÓRIOS, EXCLUSIVE ISOLANTE TÉRMICO/ACÚSTICO</t>
  </si>
  <si>
    <t>ED-48209</t>
  </si>
  <si>
    <t>ALV-DRY-005</t>
  </si>
  <si>
    <t>ED-48211</t>
  </si>
  <si>
    <t>ALV-DRY-015</t>
  </si>
  <si>
    <t>ED-48239</t>
  </si>
  <si>
    <t>AND-BAN-010</t>
  </si>
  <si>
    <t>BANDEJA SALVA-VIDAS PRIMÁRIA, DE MADEIRA - COM FORRO EM CHAPA COMPENSADA - LARGURA 2,50 M</t>
  </si>
  <si>
    <t>ED-48238</t>
  </si>
  <si>
    <t>AND-BAN-005</t>
  </si>
  <si>
    <t>BANDEJA SALVA-VIDAS PRIMÁRIA, DE MADEIRA - COM FORRO EM TÁBUA - LARGURA 2,50 M</t>
  </si>
  <si>
    <t>ED-48241</t>
  </si>
  <si>
    <t>AND-BAN-020</t>
  </si>
  <si>
    <t>BANDEJA SALVA-VIDAS SECUNDÁRIA, DE MADEIRA - COM FORRO EM CHAPA COMPENSADA - LARGURA 1,40 M</t>
  </si>
  <si>
    <t>ED-48240</t>
  </si>
  <si>
    <t>AND-BAN-015</t>
  </si>
  <si>
    <t>BANDEJA SALVA-VIDAS SECUNDÁRIA, DE MADEIRA - COM FORRO EM TÁBUA - LARGURA 1,40 M</t>
  </si>
  <si>
    <t>ED-48247</t>
  </si>
  <si>
    <t>AND-FOR-005</t>
  </si>
  <si>
    <t>CONSTRUÇÃO/MONTAGEM E DESMONTAGEM DE ANDAIME PARA REVESTIMENTO INTERNO DE FORROS</t>
  </si>
  <si>
    <t>ED-48243</t>
  </si>
  <si>
    <t>AND-DUT-006</t>
  </si>
  <si>
    <t>DUTO DE ENTULHO (ALUGUEL MENSAL), INCLUSIVE MONTAGEM/DESMONTAGEM</t>
  </si>
  <si>
    <t>MXMÊS</t>
  </si>
  <si>
    <t>ED-48237</t>
  </si>
  <si>
    <t>AND-ALV-005</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</si>
  <si>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</si>
  <si>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</si>
  <si>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</si>
  <si>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</si>
  <si>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ED-48246</t>
  </si>
  <si>
    <t>AND-FAC-011</t>
  </si>
  <si>
    <t>MONTAGEM E DESMONTAGEM DE ANDAIME METÁLICO PARA FACHADA COM PISO METÁLICO, EXCLUSIVE FORNECIMENTO DO ANDAIME E RODAPÉ/GUARDA-CORPO EM MADEIRA</t>
  </si>
  <si>
    <t>ED-48245</t>
  </si>
  <si>
    <t>AND-FAC-010</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</si>
  <si>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</si>
  <si>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</si>
  <si>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</si>
  <si>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</si>
  <si>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AND-TEL-006</t>
  </si>
  <si>
    <t>TELA DE PROTEÇÃO DE FACHADA INSTALADA EM ANDAIME FACHADEIRO</t>
  </si>
  <si>
    <t>ED-48248</t>
  </si>
  <si>
    <t>AND-TEL-005</t>
  </si>
  <si>
    <t>TELA PARA PROTEÇÃO DE FACHADA EM POLIETILENO</t>
  </si>
  <si>
    <t>ED-48250</t>
  </si>
  <si>
    <t>ARC-CIL-010</t>
  </si>
  <si>
    <t>CILINDRO DE PRESSÃO MÁXI,A 140 BAR, 3/4" NPT</t>
  </si>
  <si>
    <t>ED-48251</t>
  </si>
  <si>
    <t>ARC-COM-005</t>
  </si>
  <si>
    <t>COMPRESSOR SL/100 - 120PSI -8,3 BAR 100 LIBRAS</t>
  </si>
  <si>
    <t>ED-48256</t>
  </si>
  <si>
    <t>ARC-FIL-015</t>
  </si>
  <si>
    <t>FILTRO TIPO "Y" EM BRONZE, DIÂMETRO DE 1" NPT</t>
  </si>
  <si>
    <t>ED-48258</t>
  </si>
  <si>
    <t>ARC-FIL-025</t>
  </si>
  <si>
    <t>FILTRO TIPO "Y" EM BRONZE, DIÂMETRO DE 1 1/2" NPT</t>
  </si>
  <si>
    <t>ED-48257</t>
  </si>
  <si>
    <t>ARC-FIL-020</t>
  </si>
  <si>
    <t>FILTRO TIPO "Y" EM BRONZE, DIÂMETRO DE 1 1/4" NPT</t>
  </si>
  <si>
    <t>ED-48254</t>
  </si>
  <si>
    <t>ARC-FIL-005</t>
  </si>
  <si>
    <t>FILTRO TIPO "Y" EM BRONZE, DIÂMETRO DE 1/2" NPT</t>
  </si>
  <si>
    <t>ED-48259</t>
  </si>
  <si>
    <t>ARC-FIL-030</t>
  </si>
  <si>
    <t>FILTRO TIPO "Y" EM BRONZE, DIÂMETRO DE 2" NPT</t>
  </si>
  <si>
    <t>ED-48255</t>
  </si>
  <si>
    <t>ARC-FIL-010</t>
  </si>
  <si>
    <t>FILTRO TIPO "Y" EM BRONZE, DIÂMETRO DE 3/4" NPT</t>
  </si>
  <si>
    <t>ED-48262</t>
  </si>
  <si>
    <t>ARC-MAN-020</t>
  </si>
  <si>
    <t>MANÔMETRO DE PRESSÃO PARA AR COMPRIMIDO 15 A 600 MBAR, COM ROSCA, 1/2 NPT</t>
  </si>
  <si>
    <t>ED-48261</t>
  </si>
  <si>
    <t>ARC-MAN-015</t>
  </si>
  <si>
    <t>MANÔMETRO DE PRESSÃO PARA AR COMPRIMIDO 15 A 600 MBAR, COM ROSCA, 1/4 NPT</t>
  </si>
  <si>
    <t>ED-48253</t>
  </si>
  <si>
    <t>ARC-COM-015</t>
  </si>
  <si>
    <t>PRESSOSTATO PARA COMPRESSOR DE 125 A 175 PSI</t>
  </si>
  <si>
    <t>ED-48252</t>
  </si>
  <si>
    <t>ARC-COM-010</t>
  </si>
  <si>
    <t>PRESSOSTATO PARA COMPRESSOR DE 80 A 125 PSI</t>
  </si>
  <si>
    <t>ED-48290</t>
  </si>
  <si>
    <t>ARC-VAL-095</t>
  </si>
  <si>
    <t>VÁLVULA DE ALÍVIO E SEGURANÇA, DIÂMETRO DE 1" NPT</t>
  </si>
  <si>
    <t>ED-48292</t>
  </si>
  <si>
    <t>ARC-VAL-105</t>
  </si>
  <si>
    <t>VÁLVULA DE ALÍVIO E SEGURANÇA, DIÂMETRO DE 1 1/2" NPT</t>
  </si>
  <si>
    <t>ED-48291</t>
  </si>
  <si>
    <t>ARC-VAL-100</t>
  </si>
  <si>
    <t>VÁLVULA DE ALÍVIO E SEGURANÇA, DIÂMETRO DE 1 1/4" NPT</t>
  </si>
  <si>
    <t>ED-48288</t>
  </si>
  <si>
    <t>ARC-VAL-085</t>
  </si>
  <si>
    <t>VÁLVULA DE ALÍVIO E SEGURANÇA, DIÂMETRO DE 1/2" NPT</t>
  </si>
  <si>
    <t>ED-48293</t>
  </si>
  <si>
    <t>ARC-VAL-110</t>
  </si>
  <si>
    <t>VÁLVULA DE ALÍVIO E SEGURANÇA, DIÂMETRO DE 2" NPT</t>
  </si>
  <si>
    <t>ED-48294</t>
  </si>
  <si>
    <t>ARC-VAL-115</t>
  </si>
  <si>
    <t>VÁLVULA DE ALÍVIO E SEGURANÇA, DIÂMETRO DE 2 1/2" NPT</t>
  </si>
  <si>
    <t>ED-48289</t>
  </si>
  <si>
    <t>ARC-VAL-090</t>
  </si>
  <si>
    <t>VÁLVULA DE ALÍVIO E SEGURANÇA, DIÂMETRO DE 3/4" NPT</t>
  </si>
  <si>
    <t>ED-48276</t>
  </si>
  <si>
    <t>ARC-VAL-025</t>
  </si>
  <si>
    <t>VÁLVULA DE ESFERA EM LATÃO, DIÂMETRO DE 1" NPT</t>
  </si>
  <si>
    <t>ED-48278</t>
  </si>
  <si>
    <t>ARC-VAL-035</t>
  </si>
  <si>
    <t>VÁLVULA DE ESFERA EM LATÃO, DIÂMETRO DE 1 1/2" NPT</t>
  </si>
  <si>
    <t>ED-48277</t>
  </si>
  <si>
    <t>ARC-VAL-030</t>
  </si>
  <si>
    <t>VÁLVULA DE ESFERA EM LATÃO, DIÂMETRO DE 1 1/4" NPT</t>
  </si>
  <si>
    <t>ED-48274</t>
  </si>
  <si>
    <t>ARC-VAL-015</t>
  </si>
  <si>
    <t>VÁLVULA DE ESFERA EM LATÃO, DIÂMETRO DE 1/2" NPT</t>
  </si>
  <si>
    <t>ED-48279</t>
  </si>
  <si>
    <t>ARC-VAL-040</t>
  </si>
  <si>
    <t>VÁLVULA DE ESFERA EM LATÃO, DIÂMETRO DE 2" NPT</t>
  </si>
  <si>
    <t>ED-48280</t>
  </si>
  <si>
    <t>ARC-VAL-045</t>
  </si>
  <si>
    <t>VÁLVULA DE ESFERA EM LATÃO, DIÂMETRO DE 2 1/2" NPT</t>
  </si>
  <si>
    <t>ED-48275</t>
  </si>
  <si>
    <t>ARC-VAL-020</t>
  </si>
  <si>
    <t>VÁLVULA DE ESFERA EM LATÃO, DIÂMETRO DE 3/4" NPT</t>
  </si>
  <si>
    <t>ED-48283</t>
  </si>
  <si>
    <t>ARC-VAL-060</t>
  </si>
  <si>
    <t>VÁLVULA DE RETENÇÃO EM LATÃO, DIÂMETRO DE 1" NPT</t>
  </si>
  <si>
    <t>ED-48285</t>
  </si>
  <si>
    <t>ARC-VAL-070</t>
  </si>
  <si>
    <t>VÁLVULA DE RETENÇÃO EM LATÃO, DIÂMETRO DE 1 1/2" NPT</t>
  </si>
  <si>
    <t>ED-48284</t>
  </si>
  <si>
    <t>ARC-VAL-065</t>
  </si>
  <si>
    <t>VÁLVULA DE RETENÇÃO EM LATÃO, DIÂMETRO DE 1 1/4" NPT</t>
  </si>
  <si>
    <t>ED-48281</t>
  </si>
  <si>
    <t>ARC-VAL-050</t>
  </si>
  <si>
    <t>VÁLVULA DE RETENÇÃO EM LATÃO, DIÂMETRO DE 1/2" NPT</t>
  </si>
  <si>
    <t>ED-48286</t>
  </si>
  <si>
    <t>ARC-VAL-075</t>
  </si>
  <si>
    <t>VÁLVULA DE RETENÇÃO EM LATÃO, DIÂMETRO DE 2" NPT</t>
  </si>
  <si>
    <t>ED-48287</t>
  </si>
  <si>
    <t>ARC-VAL-080</t>
  </si>
  <si>
    <t>VÁLVULA DE RETENÇÃO EM LATÃO, DIÂMETRO DE 2 1/2" NPT</t>
  </si>
  <si>
    <t>ED-48282</t>
  </si>
  <si>
    <t>ARC-VAL-055</t>
  </si>
  <si>
    <t>VÁLVULA DE RETENÇÃO EM LATÃO, DIÂMETRO DE 3/4" NPT</t>
  </si>
  <si>
    <t>ED-48273</t>
  </si>
  <si>
    <t>ARC-VAL-010</t>
  </si>
  <si>
    <t>VÁLVULA SOLENÓIDE 2/3 VIAS NF. AÇÃO DIRETA 1/2" BSP</t>
  </si>
  <si>
    <t>ED-48272</t>
  </si>
  <si>
    <t>ARC-VAL-005</t>
  </si>
  <si>
    <t>VÁLVULA SOLENÓIDE 2/3 VIAS NF. AÇÃO DIRETA 3/8" BSP</t>
  </si>
  <si>
    <t>ED-48299</t>
  </si>
  <si>
    <t>ARM-TEL-005</t>
  </si>
  <si>
    <t>ARMADURA DE TELA DE AÇO CA-60 B SOLDADA TIPO Q-138 (DIÂMETRO DO FIO: 4,20 MM / DIMENSÕES DA TRAMA: 100 X 100 MM / TIPO DA MALHA: QUADRANGULAR )</t>
  </si>
  <si>
    <t>ED-48300</t>
  </si>
  <si>
    <t>ARM-TEL-010</t>
  </si>
  <si>
    <t>ARMADURA DE TELA DE AÇO CA-60 B SOLDADA TIPO Q-92 (DIÂMETRO DO FIO: 4,20 MM / DIMENSÕES DA TRAMA: 150 X 150 MM / TIPO DA MALHA: QUADRANGULAR)</t>
  </si>
  <si>
    <t>ED-48296</t>
  </si>
  <si>
    <t>ARM-AÇO-010</t>
  </si>
  <si>
    <t xml:space="preserve">CORTE, DOBRA E MONTAGEM DE AÇO CA-50 DIÂMETRO (16,0MM A 25,0MM) </t>
  </si>
  <si>
    <t>ED-48295</t>
  </si>
  <si>
    <t>ARM-AÇO-005</t>
  </si>
  <si>
    <t>CORTE, DOBRA E MONTAGEM DE AÇO CA-50 DIÂMETRO (6,3MM A 12,5MM)</t>
  </si>
  <si>
    <t>ED-48298</t>
  </si>
  <si>
    <t>ARM-AÇO-020</t>
  </si>
  <si>
    <t>CORTE, DOBRA E MONTAGEM DE AÇO CA-50/60</t>
  </si>
  <si>
    <t>ED-48297</t>
  </si>
  <si>
    <t>ARM-AÇO-015</t>
  </si>
  <si>
    <t>CORTE, DOBRA E MONTAGEM DE AÇO CA-60 DIÂMETRO (4,2MM A 5,0MM)</t>
  </si>
  <si>
    <t>ED-48337</t>
  </si>
  <si>
    <t>BAN-AÇO-005</t>
  </si>
  <si>
    <t>BANCADA EM AÇO INOXIDÁVEL</t>
  </si>
  <si>
    <t>ED-48338</t>
  </si>
  <si>
    <t>BAN-ARD-005</t>
  </si>
  <si>
    <t>BANCADA EM ARDÓSIA E = 3 CM, APOIADA EM ALVENARIA</t>
  </si>
  <si>
    <t>ED-48339</t>
  </si>
  <si>
    <t>BAN-ARD-010</t>
  </si>
  <si>
    <t>BANCADA EM ARDÓSIA E = 3 CM, L = 55 CM, APOIADA EM CONSOLE DE METALON</t>
  </si>
  <si>
    <t>ED-48341</t>
  </si>
  <si>
    <t>BAN-CON-010</t>
  </si>
  <si>
    <t>BANCADA EM CONCRETO, APOIADA EM CONSOLE DE METALON 20 X 30 MM</t>
  </si>
  <si>
    <t>ED-48344</t>
  </si>
  <si>
    <t>BAN-GRA-010</t>
  </si>
  <si>
    <t>BANCADA EM GRANITO CINZA ANDORINHA E = 3 CM, APOIADA EM ALVENARIA</t>
  </si>
  <si>
    <t>ED-48343</t>
  </si>
  <si>
    <t>BAN-GRA-005</t>
  </si>
  <si>
    <t>BANCADA EM GRANITO CINZA ANDORINHA E = 3 CM, APOIADA EM CONSOLE DE METALON 20 X 30 MM</t>
  </si>
  <si>
    <t>ED-48346</t>
  </si>
  <si>
    <t>BAN-GRA-020</t>
  </si>
  <si>
    <t>BANCADA EM MÁRMORE BRANCO E = 3 CM, APOIADA EM ALVENARIA</t>
  </si>
  <si>
    <t>ED-48345</t>
  </si>
  <si>
    <t>BAN-GRA-015</t>
  </si>
  <si>
    <t>BANCADA EM MÁRMORE BRANCO E = 3 CM, APOIADA EM CONSOLE DE METALON 20 X 30 MM</t>
  </si>
  <si>
    <t>ED-48340</t>
  </si>
  <si>
    <t>BAN-CON-005</t>
  </si>
  <si>
    <t>BANCADA SIMPLES EM CONCRETO, APOIADA EM ALVENARIA</t>
  </si>
  <si>
    <t>ED-48342</t>
  </si>
  <si>
    <t>BAN-FUR-005</t>
  </si>
  <si>
    <t>ED-48348</t>
  </si>
  <si>
    <t>BAN-ROD-010</t>
  </si>
  <si>
    <t>ED-48347</t>
  </si>
  <si>
    <t>BAN-ROD-005</t>
  </si>
  <si>
    <t>ED-48350</t>
  </si>
  <si>
    <t>BAN-ROD-020</t>
  </si>
  <si>
    <t>RODABANCADA EM MÁRMORE BRANCO H = 10 CM, E = 2 CM</t>
  </si>
  <si>
    <t>ED-48349</t>
  </si>
  <si>
    <t>BAN-ROD-015</t>
  </si>
  <si>
    <t>RODABANCADA EM MÁRMORE BRANCO H = 7 CM, E = 2 CM</t>
  </si>
  <si>
    <t>ED-48351</t>
  </si>
  <si>
    <t>BAN-TES-005</t>
  </si>
  <si>
    <t>TESTEIRA EM GRANITO CINZA ANDORINHA</t>
  </si>
  <si>
    <t>ED-48352</t>
  </si>
  <si>
    <t>BAN-TES-010</t>
  </si>
  <si>
    <t>TESTEIRA EM MÁRMORE BRANCO</t>
  </si>
  <si>
    <t>ED-48355</t>
  </si>
  <si>
    <t>BAN-INT-015</t>
  </si>
  <si>
    <t>BANCO EM GRANITO ANDORINHA POLIDO 52 X 30 CM</t>
  </si>
  <si>
    <t>ED-48354</t>
  </si>
  <si>
    <t>BAN-INT-010</t>
  </si>
  <si>
    <t>BANCO INTERNO EM CONCRETO APARENTE, ALTURA 45 CM, LARGURA 30 CM</t>
  </si>
  <si>
    <t>ED-48353</t>
  </si>
  <si>
    <t>BAN-INT-005</t>
  </si>
  <si>
    <t>BANCO INTERNO EM CONCRETO E ALVENARIA, ACABAMENTO EM VERNIZ, E = 8 CM, L = 40 CM</t>
  </si>
  <si>
    <t>ED-48359</t>
  </si>
  <si>
    <t>MES-ARD-005</t>
  </si>
  <si>
    <t>CONJUNTO DE MESA E BANCOS DE ARDÓSIA</t>
  </si>
  <si>
    <t>CJ</t>
  </si>
  <si>
    <t>ED-48360</t>
  </si>
  <si>
    <t>MES-CON-005</t>
  </si>
  <si>
    <t>CONJUNTO DE MESA E BANCOS DE CONCRETO PARA JOGOS (02 BANCOS EM ARCO COM D INTERNO = 130 CM E H = 43 CM E MESA COM D = 80 CM, E = 8 CM E H = 75 CM)</t>
  </si>
  <si>
    <t>ED-48362</t>
  </si>
  <si>
    <t>CAB-ANI-005</t>
  </si>
  <si>
    <t>ANILHA (MARCADOR) PARA IDENTIFICAÇÃO DE CABOS (# 16 MM2) - 500 UN</t>
  </si>
  <si>
    <t>ED-48361</t>
  </si>
  <si>
    <t>CAB-ANI-010</t>
  </si>
  <si>
    <t>ANILHA (MARCADOR) PARA IDENTIFICAÇÃO DE CABOS (# 6 MM2) - 500 UN</t>
  </si>
  <si>
    <t>ED-48364</t>
  </si>
  <si>
    <t>CAB-CAB-010</t>
  </si>
  <si>
    <t>CABO COAXIAL RG-59, IMPEDÂNCIA 75 OHM, CONDUTOR EM FIO DE COBRE NU, BLINDAGEM TRANÇA FORMADA POR FIOS DE COBRE MALHA 90%</t>
  </si>
  <si>
    <t>ED-48363</t>
  </si>
  <si>
    <t>CAB-CAB-005</t>
  </si>
  <si>
    <t>CABO COAXIAL RG-59-75 OHMS</t>
  </si>
  <si>
    <t>ED-48366</t>
  </si>
  <si>
    <t>CAB-CAB-020</t>
  </si>
  <si>
    <t>CABO TELEFÔNICO FORMADO POR CONDUTOR EM FIO SÓLIDO DE COBRE ELETROLÍTICO, RECOZIDO E ESTANHADO, 0,50 MM</t>
  </si>
  <si>
    <t>ED-48365</t>
  </si>
  <si>
    <t>CAB-CAB-015</t>
  </si>
  <si>
    <t>CABO UTP 4 PARES CATEGORIA 6 COM REVESTIMENTO EXTERNO NÃO PROPAGANTE A CHAMA</t>
  </si>
  <si>
    <t>ED-48367</t>
  </si>
  <si>
    <t>CAB-CER-005</t>
  </si>
  <si>
    <t>CERTIFICAÇÃO DE GARANTIA DE TRANSMISSÃO DE CABOS LÓGICOS - CATEGORIA 5E</t>
  </si>
  <si>
    <t>ED-48368</t>
  </si>
  <si>
    <t>CAB-CER-010</t>
  </si>
  <si>
    <t>CERTIFICAÇÃO DE GARANTIA DE TRANSMISSÃO DE CABOS LÓGICOS CAT. 5/6</t>
  </si>
  <si>
    <t>ED-48371</t>
  </si>
  <si>
    <t>CAB-EST-005</t>
  </si>
  <si>
    <t>ESTABILIZADOR 127V, 60HZ - 5,0KVA</t>
  </si>
  <si>
    <t>ED-48376</t>
  </si>
  <si>
    <t>CAB-RACK-015</t>
  </si>
  <si>
    <t>GAVETA DE VENTILAÇÃO COM 4 VENTILADORES PARA RACK 19"</t>
  </si>
  <si>
    <t>ED-48377</t>
  </si>
  <si>
    <t>CAB-RACK-020</t>
  </si>
  <si>
    <t>ORGANIZADOR DE CABOS DE 1U PARA RACK 19"</t>
  </si>
  <si>
    <t>ED-48372</t>
  </si>
  <si>
    <t>CAB-PATCH-010</t>
  </si>
  <si>
    <t>PATCH CORD RJ45/RJ45 UTP-4P METÁLICO CATEGORIA 6, PINAGEM T568A NA COR AZUL (VOZ), COMPRIMENTO 3 METROS</t>
  </si>
  <si>
    <t>ED-48373</t>
  </si>
  <si>
    <t>CAB-PATCH-015</t>
  </si>
  <si>
    <t>PATCH PANEL 24 POSIÇÕES, CATEGORIA COM GUIA TRASEIRO</t>
  </si>
  <si>
    <t>ED-48374</t>
  </si>
  <si>
    <t>CAB-PATCH-020</t>
  </si>
  <si>
    <t>PATCH PANEL 48 POSIÇÕES, CATEGORIA COM GUIA TRASEIRO</t>
  </si>
  <si>
    <t>ED-48375</t>
  </si>
  <si>
    <t>CAB-RACK-010</t>
  </si>
  <si>
    <t>RÉGUA COM 8 TOMADAS (2P+T), PARA FIXAÇÃO NO RACK DE 19" (1U)</t>
  </si>
  <si>
    <t>UN</t>
  </si>
  <si>
    <t>ED-48378</t>
  </si>
  <si>
    <t>CAB-RACK-025</t>
  </si>
  <si>
    <t>TAMPA CEGA DE 1U PARA RACK 19"</t>
  </si>
  <si>
    <t>ED-48381</t>
  </si>
  <si>
    <t>CAB-TOM-015</t>
  </si>
  <si>
    <t>TOMADA DUPLA PARA LÓGICA RJ45, 4"X2", EMBUTIR, COMPLETA</t>
  </si>
  <si>
    <t>ED-48382</t>
  </si>
  <si>
    <t>CAB-TOM-020</t>
  </si>
  <si>
    <t>TOMADA DUPLA PARA LÓGICA RJ45, 4"X4", EMBUTIR, COMPLETA</t>
  </si>
  <si>
    <t>ED-48383</t>
  </si>
  <si>
    <t>CAB-TOM-025</t>
  </si>
  <si>
    <t>TOMADA PARA LÓGICA COM CAIXA SISTEMA "X", APARENTE</t>
  </si>
  <si>
    <t>ED-48379</t>
  </si>
  <si>
    <t>CAB-TOM-005</t>
  </si>
  <si>
    <t>TOMADA PARA TELEFONE RJ 11 SEM PLACA PARA CAIXA 4" X 2"</t>
  </si>
  <si>
    <t>ED-48384</t>
  </si>
  <si>
    <t>CER-MOU-005</t>
  </si>
  <si>
    <t>CERCA DE MOURÃO H = 2,15 M - MOURÃO PRÉ-FABRICADO DE CONCRETO PONTA LISA A CADA 2,20 M E 7 FIOS DE ARAME FARPADO, EXCLUSIVE BASE</t>
  </si>
  <si>
    <t>ED-48385</t>
  </si>
  <si>
    <t>CER-MOU-015</t>
  </si>
  <si>
    <t>CERCA DE MOURÃO H = 2,80 M - MOURÃO PRÉ-FABRICADO DE CONCRETO PONTA VIRADA A CADA 2,20 M E 7 + 4 FIOS DE ARAME FARPADO, EXCLUSIVE BASE</t>
  </si>
  <si>
    <t>ED-48386</t>
  </si>
  <si>
    <t>CER-MOU-020</t>
  </si>
  <si>
    <t>CERCA DE MOURÃO H = 2,80 M - MOURÃO PRÉ-FABRICADO DE CONCRETO PONTA VIRADA A CADA 2,50 M, 3 FIOS DE ARAME FARPADO E TELA GALVANIZADA # 2" FIO 12, INCLUSIVE FUNDAÇÃO</t>
  </si>
  <si>
    <t>ED-48394</t>
  </si>
  <si>
    <t>CIN-BLO-040</t>
  </si>
  <si>
    <t>CINTA DE AMARRAÇÃO DE ALVENARIA COM BLOCO DE CONCRETO ESTRUTURAL, CANALETA TIPO "J", ESP. 14CM, (FBK 4,5MPA), COM ACABAMENTO APARENTE, INCLUSIVE ARGAMASSA PARA ASSENTAMENTO, EXCLUSIVE GRAUTE E ARMAÇÃO</t>
  </si>
  <si>
    <t>ED-48393</t>
  </si>
  <si>
    <t>CIN-BLO-035</t>
  </si>
  <si>
    <t>CINTA DE AMARRAÇÃO DE ALVENARIA COM BLOCO DE CONCRETO ESTRUTURAL, CANALETA TIPO "J", ESP. 14CM, (FBK 4,5MPA), PARA REVESTIMENTO, INCLUSIVE ARGAMASSA PARA ASSENTAMENTO, EXCLUSIVE GRAUTE E ARMAÇÃO</t>
  </si>
  <si>
    <t>ED-48391</t>
  </si>
  <si>
    <t>CIN-BLO-025</t>
  </si>
  <si>
    <t>CINTA DE AMARRAÇÃO DE ALVENARIA COM BLOCO DE CONCRETO ESTRUTURAL, CANALETA TIPO "U", ESP. 14CM, (FBK 4,5MPA), COM ACABAMENTO APARENTE, INCLUSIVE ARGAMASSA PARA ASSENTAMENTO, EXCLUSIVE GRAUTE E ARMAÇÃO</t>
  </si>
  <si>
    <t>ED-48388</t>
  </si>
  <si>
    <t>CIN-BLO-010</t>
  </si>
  <si>
    <t>CINTA DE AMARRAÇÃO DE ALVENARIA COM BLOCO DE CONCRETO ESTRUTURAL, CANALETA TIPO "U", ESP. 14CM, (FBK 4,5MPA), PARA REVESTIMENTO, INCLUSIVE ARGAMASSA PARA ASSENTAMENTO, EXCLUSIVE GRAUTE E ARMAÇÃO</t>
  </si>
  <si>
    <t>ED-48392</t>
  </si>
  <si>
    <t>CIN-BLO-030</t>
  </si>
  <si>
    <t>CINTA DE AMARRAÇÃO DE ALVENARIA COM BLOCO DE CONCRETO ESTRUTURAL, CANALETA TIPO "U", ESP. 19CM, (FBK 4,5MPA), COM ACABAMENTO APARENTE, INCLUSIVE ARGAMASSA PARA ASSENTAMENTO, EXCLUSIVE GRAUTE E ARMAÇÃO</t>
  </si>
  <si>
    <t>ED-48389</t>
  </si>
  <si>
    <t>CIN-BLO-015</t>
  </si>
  <si>
    <t>CINTA DE AMARRAÇÃO DE ALVENARIA COM BLOCO DE CONCRETO ESTRUTURAL, CANALETA TIPO "U", ESP. 19CM, (FBK 4,5MPA), PARA REVESTIMENTO, INCLUSIVE ARGAMASSA PARA ASSENTAMENTO, EXCLUSIVE GRAUTE E ARMAÇÃO</t>
  </si>
  <si>
    <t>ED-48390</t>
  </si>
  <si>
    <t>CIN-BLO-020</t>
  </si>
  <si>
    <t>CINTA DE AMARRAÇÃO DE ALVENARIA COM BLOCO DE CONCRETO ESTRUTURAL, CANALETA TIPO "U", ESP. 9CM, (FBK 4,5MPA), COM ACABAMENTO APARENTE, INCLUSIVE ARGAMASSA PARA ASSENTAMENTO, EXCLUSIVE GRAUTE E ARMAÇÃO</t>
  </si>
  <si>
    <t>ED-48387</t>
  </si>
  <si>
    <t>CIN-BLO-005</t>
  </si>
  <si>
    <t>CINTA DE AMARRAÇÃO DE ALVENARIA COM BLOCO DE CONCRETO ESTRUTURAL, CANALETA TIPO "U", ESP. 9CM, (FBK 4,5MPA), PARA REVESTIMENTO, INCLUSIVE ARGAMASSA PARA ASSENTAMENTO, EXCLUSIVE GRAUTE E ARMAÇÃO</t>
  </si>
  <si>
    <t>ED-8346</t>
  </si>
  <si>
    <t>ENCUNHAMENTO DE ALVENARIA DE VEDAÇÃO COM ARGAMASSA, INCLUSIVE ADITIVO EXPANSOR PARA ENCUNHAMENTO</t>
  </si>
  <si>
    <t>ED-48397</t>
  </si>
  <si>
    <t>CIN-ENC-015</t>
  </si>
  <si>
    <t>ENCUNHAMENTO DE ALVENARIA DE VEDAÇÃO COM ESPUMA DE POLIURETANO EXPANSIVA</t>
  </si>
  <si>
    <t>ED-48414</t>
  </si>
  <si>
    <t>COB-ENG-040</t>
  </si>
  <si>
    <t>CAIBRO DE MADEIRA EM PARAJU 7 X 4 CM</t>
  </si>
  <si>
    <t>ED-48421</t>
  </si>
  <si>
    <t>COB-TEL-015</t>
  </si>
  <si>
    <t>COBERTURA EM TELHA CERÂMICA COLONIAL CURVA, 26 UNID/M2</t>
  </si>
  <si>
    <t>ED-48420</t>
  </si>
  <si>
    <t>COB-TEL-010</t>
  </si>
  <si>
    <t>COBERTURA EM TELHA CERÂMICA COLONIAL PLANA, 24 UNID/M2</t>
  </si>
  <si>
    <t>ED-48419</t>
  </si>
  <si>
    <t>COB-TEL-005</t>
  </si>
  <si>
    <t>COBERTURA EM TELHA CERÂMICA FRANCESA</t>
  </si>
  <si>
    <t>ED-48423</t>
  </si>
  <si>
    <t>COB-TEL-020</t>
  </si>
  <si>
    <t>COBERTURA EM TELHA DE FIBROCIMENTO ONDULADA E = 5 MM</t>
  </si>
  <si>
    <t>ED-48424</t>
  </si>
  <si>
    <t>COB-TEL-025</t>
  </si>
  <si>
    <t>COBERTURA EM TELHA DE FIBROCIMENTO ONDULADA E = 6 MM</t>
  </si>
  <si>
    <t>ED-48425</t>
  </si>
  <si>
    <t>COB-TEL-030</t>
  </si>
  <si>
    <t>ED-48426</t>
  </si>
  <si>
    <t>COB-TEL-035</t>
  </si>
  <si>
    <t>COBERTURA EM TELHA DE FIBROCIMENTO TIPO KALHETA, CANALETE 49</t>
  </si>
  <si>
    <t>ED-48427</t>
  </si>
  <si>
    <t>COB-TEL-040</t>
  </si>
  <si>
    <t>COBERTURA EM TELHA DE FIBROCIMENTO TIPO KALHETÃO,CANALETE 90</t>
  </si>
  <si>
    <t>ED-48430</t>
  </si>
  <si>
    <t>COB-TEL-055</t>
  </si>
  <si>
    <t>COBERTURA EM TELHA METÁLICA GALVANIZADA TRAPEZOIDAL, DUPLA COM TRATAMENTO ANTI-CHAMA</t>
  </si>
  <si>
    <t>ED-48429</t>
  </si>
  <si>
    <t>COB-TEL-050</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</si>
  <si>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</si>
  <si>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</si>
  <si>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COB-TEL-045</t>
  </si>
  <si>
    <t>COBERTURA EM TELHA METÁLICA GALVANIZADA TRAPEZOIDAL, TIPO SIMPLES, ESP. 0,50MM, ACABAMENTO NATURAL, INCLUSIVE ACESSÓRIOS PARA FIXAÇÃO, FORNECIMENTO E INSTALAÇÃO</t>
  </si>
  <si>
    <t>ED-48432</t>
  </si>
  <si>
    <t>COB-TEL-065</t>
  </si>
  <si>
    <t>COBERTURA EM TELHA ONDULADA TRADICIONAL DE FIBRA VEGETAL COM BETUME ESP. = 3 MM - INCLINAÇÃO ACIMA DE 15º (FIXAÇÃO EM ESTRUTURA METÁLICA)</t>
  </si>
  <si>
    <t>ED-48431</t>
  </si>
  <si>
    <t>COB-TEL-060</t>
  </si>
  <si>
    <t>COBERTURA EM TELHA ONDULADA TRADICIONAL DE FIBRA VEGETAL COM BETUME ESP. = 3 MM - INCLINAÇÃO DE 10º A 15º (FIXAÇÃO EM ESTRUTURA METÁLICA)</t>
  </si>
  <si>
    <t>ED-48400</t>
  </si>
  <si>
    <t>COB-CUM-005</t>
  </si>
  <si>
    <t>ED-48403</t>
  </si>
  <si>
    <t>COB-CUM-020</t>
  </si>
  <si>
    <t>COLOCAÇÃO DE CUMEEIRA DE FIBROCIMENTO PARA TELHA KALHETA, CANALETE 49</t>
  </si>
  <si>
    <t>ED-48404</t>
  </si>
  <si>
    <t>COB-CUM-025</t>
  </si>
  <si>
    <t>COLOCAÇÃO DE CUMEEIRA DE FIBROCIMENTO PARA TELHA KALHETÃO,CANALETE 90</t>
  </si>
  <si>
    <t>ED-48402</t>
  </si>
  <si>
    <t>COB-CUM-015</t>
  </si>
  <si>
    <t>COLOCAÇÃO DE CUMEEIRA GALVANIZADA TRAPEZOIDAL E = 0,50 MM, SIMPLES</t>
  </si>
  <si>
    <t>ED-48405</t>
  </si>
  <si>
    <t>COB-CUM-030</t>
  </si>
  <si>
    <t>COLOCAÇÃO DE CUMEEIRA ONDULADA DE FIBRA VEGETAL COM BETUME - TRADICIONAL</t>
  </si>
  <si>
    <t>ED-48416</t>
  </si>
  <si>
    <t>COB-ESP-005</t>
  </si>
  <si>
    <t>COLOCAÇÃO DE ESPIGÃO EM FIBROCIMENTO PARA TELHA ONDULADA</t>
  </si>
  <si>
    <t>ED-48417</t>
  </si>
  <si>
    <t>COB-RUF-010</t>
  </si>
  <si>
    <t>COLOCAÇÃO DE RUFO EM FIBROCIMENTO PARA TELHA ONDULADA</t>
  </si>
  <si>
    <t>ED-48418</t>
  </si>
  <si>
    <t>COB-RUF-015</t>
  </si>
  <si>
    <t>COLOCAÇÃO DE RUFO EM POLIETILENO PARA TELHA VEGETAL TRADICIONAL</t>
  </si>
  <si>
    <t>ED-48433</t>
  </si>
  <si>
    <t>COB-TEL-071</t>
  </si>
  <si>
    <t>COLOCAÇÃO DE VEDA ONDA EM POLIETILENO PARA TELHA ONDULADA</t>
  </si>
  <si>
    <t>ED-48401</t>
  </si>
  <si>
    <t>COB-CUM-010</t>
  </si>
  <si>
    <t>CUMEEIRA NORMAL OU ARTICULADA DE FIBROCIMENTO PARA TELHA ONDULADA E = 6 OU 8 MM</t>
  </si>
  <si>
    <t>ED-48406</t>
  </si>
  <si>
    <t>COB-EMB-005</t>
  </si>
  <si>
    <t>EMBOÇAMENTO DA ÚLTIMA FIADA DE TELHA CERÂMICA COM ARGAMASSA DE CIMENTO, CAL HIDRATADA E AREIA SEM PENEIRAR, NO TRAÇO 1:2:9</t>
  </si>
  <si>
    <t>ED-48408</t>
  </si>
  <si>
    <t>COB-ENG-010</t>
  </si>
  <si>
    <t>ENGRADAMENTO PARA TELHADO DE FIBROCIMENTO ONDULADA</t>
  </si>
  <si>
    <t>ED-48409</t>
  </si>
  <si>
    <t>COB-ENG-015</t>
  </si>
  <si>
    <t>ENGRADAMENTO PARA TELHADO DE FIBROCIMENTO TIPO KALHETA, CANALETE 49</t>
  </si>
  <si>
    <t>ED-48410</t>
  </si>
  <si>
    <t>COB-ENG-020</t>
  </si>
  <si>
    <t>ENGRADAMENTO PARA TELHADO DE FIBROCIMENTO TIPO KALHETÃO, CANALETE 90</t>
  </si>
  <si>
    <t>ED-48407</t>
  </si>
  <si>
    <t>COB-ENG-005</t>
  </si>
  <si>
    <t>ENGRADAMENTO PARA TELHAS CERÂMICA OU CONCRETO EM MADEIRA PARAJU</t>
  </si>
  <si>
    <t>ED-48412</t>
  </si>
  <si>
    <t>COB-ENG-030</t>
  </si>
  <si>
    <t>PEÇAS DE MADEIRA EM PARAJU 12 X 8 CM</t>
  </si>
  <si>
    <t>ED-48411</t>
  </si>
  <si>
    <t>COB-ENG-025</t>
  </si>
  <si>
    <t>PEÇAS DE MADEIRA EM PARAJU 15 X 8 CM</t>
  </si>
  <si>
    <t>ED-48413</t>
  </si>
  <si>
    <t>COB-ENG-035</t>
  </si>
  <si>
    <t>PEÇAS DE MADEIRA EM PARAJU 8 X 8 CM</t>
  </si>
  <si>
    <t>ED-48415</t>
  </si>
  <si>
    <t>COB-ENG-045</t>
  </si>
  <si>
    <t>RIPA EM MADEIRA EM 4 X 1,5 CM</t>
  </si>
  <si>
    <t>ED-48422</t>
  </si>
  <si>
    <t>COB-TEL-016</t>
  </si>
  <si>
    <t>TELHA COLONIAL DE RESERVA</t>
  </si>
  <si>
    <t>ED-48436</t>
  </si>
  <si>
    <t>DEM-ALV-010</t>
  </si>
  <si>
    <t>DEMOLIÇÃO DE ALVENARIA DE TIJOLO CERÂMICO SEM APROVEITAMENTO DO MATERIAL, INCLUSIVE AFASTAMENTO</t>
  </si>
  <si>
    <t>ED-48435</t>
  </si>
  <si>
    <t>DEM-ALV-005</t>
  </si>
  <si>
    <t>DEMOLIÇÃO DE ALVENARIA DE TIJOLO E BLOCO SEM APROVEITAMENTO DO MATERIAL, INCLUSIVE AFASTAMENTO</t>
  </si>
  <si>
    <t>ED-48488</t>
  </si>
  <si>
    <t>DEM-PIS-050</t>
  </si>
  <si>
    <t>DEMOLIÇÃO DE CALÇADA PORTUGUESA, INCLUSIVE AFASTAMENTO</t>
  </si>
  <si>
    <t>ED-48443</t>
  </si>
  <si>
    <t>DEM-CON-020</t>
  </si>
  <si>
    <t>DEMOLIÇÃO DE CONCRETO ARMADO - COM EQUIPAMENTO ELÉTRICO, INCLUSIVE AFASTAMENTO</t>
  </si>
  <si>
    <t>ED-48445</t>
  </si>
  <si>
    <t>DEM-CON-030</t>
  </si>
  <si>
    <t>DEMOLIÇÃO DE CONCRETO ARMADO - COM EQUIPAMENTO PNEUMÁTICO, INCLUSIVE AFASTAMENTO</t>
  </si>
  <si>
    <t>ED-48441</t>
  </si>
  <si>
    <t>DEM-CON-010</t>
  </si>
  <si>
    <t>DEMOLIÇÃO DE CONCRETO ARMADO-MANUAL, INCLUSIVE AFASTAMENTO</t>
  </si>
  <si>
    <t>ED-48442</t>
  </si>
  <si>
    <t>DEM-CON-015</t>
  </si>
  <si>
    <t>DEMOLIÇÃO DE CONCRETO SIMPLES - COM EQUIPAMENTO ELÉTRICO, INCLUSIVE AFASTAMENTO</t>
  </si>
  <si>
    <t>ED-48444</t>
  </si>
  <si>
    <t>DEM-CON-025</t>
  </si>
  <si>
    <t>DEMOLIÇÃO DE CONCRETO SIMPLES - COM EQUIPAMENTO PNEUMÁTICO, INCLUSIVE AFASTAMENTO</t>
  </si>
  <si>
    <t>ED-48440</t>
  </si>
  <si>
    <t>DEM-CON-005</t>
  </si>
  <si>
    <t>DEMOLIÇÃO DE CONCRETO SIMPLES-MANUAL, INCLUSIVE AFASTAMENTO</t>
  </si>
  <si>
    <t>ED-48447</t>
  </si>
  <si>
    <t>DEM-CON-040</t>
  </si>
  <si>
    <t>DEMOLIÇÃO DE CONSTRUÇÃO EM ALVENARIAS</t>
  </si>
  <si>
    <t>ED-48452</t>
  </si>
  <si>
    <t>DEM-DIV-015</t>
  </si>
  <si>
    <t>DEMOLIÇÃO DE DIVISÓRIA DE ELEMENTOS VAZADOS (COBOGÓ, ETC ), INCLUSIVE AFASTAMENTO</t>
  </si>
  <si>
    <t>ED-48453</t>
  </si>
  <si>
    <t>DEM-DIV-020</t>
  </si>
  <si>
    <t>DEMOLIÇÃO DE DIVISÓRIA DE LAMINADO, INCLUSIVE AFASTAMENTO</t>
  </si>
  <si>
    <t>ED-8024</t>
  </si>
  <si>
    <t>DEM-DIV-010</t>
  </si>
  <si>
    <t>DEMOLIÇÃO DE DIVISÓRIA DE MADEIRA, INCLUSIVE AFASTAMENTO</t>
  </si>
  <si>
    <t>ED-48450</t>
  </si>
  <si>
    <t>DEM-DIV-005</t>
  </si>
  <si>
    <t>ED-48456</t>
  </si>
  <si>
    <t>DEM-ENG-015</t>
  </si>
  <si>
    <t>DEMOLIÇÃO DE ENGRADAMENTO DE TELHA CERÂMICA COLONIAL OU FRANCESA INCLUSIVE EMPILHAMENTO</t>
  </si>
  <si>
    <t>ED-48457</t>
  </si>
  <si>
    <t>DEM-ENG-020</t>
  </si>
  <si>
    <t>DEMOLIÇÃO DE ENGRADAMENTO DE TELHA CERÂMICA PARA REAPROVEITAMENTO</t>
  </si>
  <si>
    <t>ED-48454</t>
  </si>
  <si>
    <t>DEM-ENG-005</t>
  </si>
  <si>
    <t>DEMOLIÇÃO DE ENGRADAMENTO DE TELHA METÁLICA, PVC OU FIBROCIMENTO, INCLUSIVE EMPILHAMENTO</t>
  </si>
  <si>
    <t>ED-48455</t>
  </si>
  <si>
    <t>DEM-ENG-010</t>
  </si>
  <si>
    <t>DEMOLIÇÃO DE ENGRADAMENTO DE TELHA TIPO CALHA DE FIBROCIMENTO, INCLUSIVE EMPILHAMENTO</t>
  </si>
  <si>
    <t>ED-48504</t>
  </si>
  <si>
    <t>DEM-REV-020</t>
  </si>
  <si>
    <t>DEMOLIÇÃO DE FÓRMICA, INCLUSIVE AFASTAMENTO</t>
  </si>
  <si>
    <t>ED-48463</t>
  </si>
  <si>
    <t>DEM-FOR-030</t>
  </si>
  <si>
    <t>DEMOLIÇÃO DE FORRO DE GESSO INCLUSIVE AFASTAMENTO E EMPILHAMENTO</t>
  </si>
  <si>
    <t>ED-48462</t>
  </si>
  <si>
    <t>DEM-FOR-020</t>
  </si>
  <si>
    <t>DEMOLIÇÃO DE FORRO DE PERFIS EXCLUSIVE ESTRUTURA DE SUSTENTAÇÃO COM AFASTAMENTO E EMPILHAMENTO</t>
  </si>
  <si>
    <t>ED-48461</t>
  </si>
  <si>
    <t>DEM-FOR-015</t>
  </si>
  <si>
    <t>DEMOLIÇÃO DE FORRO DE PERFIS INCLUSIVE ESTRUTURA DE SUSTENTAÇÃO COM AFASTAMENTO E EMPILHAMENTO</t>
  </si>
  <si>
    <t>ED-48460</t>
  </si>
  <si>
    <t>DEM-FOR-010</t>
  </si>
  <si>
    <t>DEMOLIÇÃO DE FORRO DE PLACAS EXCLUSIVE BARROTEAMENTO COM AFASTAMENTO E EMPILHAMENTO</t>
  </si>
  <si>
    <t>ED-48459</t>
  </si>
  <si>
    <t>DEM-FOR-005</t>
  </si>
  <si>
    <t>DEMOLIÇÃO DE FORRO DE PLACAS INCLUSIVE BARROTEAMENTO COM AFASTAMENTO E EMPILHAMENTO</t>
  </si>
  <si>
    <t>ED-48464</t>
  </si>
  <si>
    <t>DEM-FOR-035</t>
  </si>
  <si>
    <t>DEMOLIÇÃO DE FORRO DE TABUAS DE PINHO INCLUSIVE AFASTAMENTO E EMPILHAMENTO</t>
  </si>
  <si>
    <t>ED-48489</t>
  </si>
  <si>
    <t>DEM-PIS-055</t>
  </si>
  <si>
    <t>DEMOLIÇÃO DE PASSEIO OU LAJE DE CONCRETO COM EQUIPAMENTO, INCLUSIVE AFASTAMENTO</t>
  </si>
  <si>
    <t>ED-48486</t>
  </si>
  <si>
    <t>DEM-PIS-040</t>
  </si>
  <si>
    <t>DEMOLIÇÃO DE PASSEIO OU LAJE DE CONCRETO COM EQUIPAMENTO PNEUMÁTICO, INCLUSIVE AFASTAMENTO</t>
  </si>
  <si>
    <t>ED-48487</t>
  </si>
  <si>
    <t>DEM-PIS-045</t>
  </si>
  <si>
    <t>DEMOLIÇÃO DE PASSEIO OU LAJE DE CONCRETO MANUALMENTE, INCLUSIVE AFASTAMENTO</t>
  </si>
  <si>
    <t>ED-48476</t>
  </si>
  <si>
    <t>DEM-PAV-005</t>
  </si>
  <si>
    <t>DEMOLIÇÃO DE PAVIMENTAÇÃO COM PRÉ-MOLDADO DE CONCRETO</t>
  </si>
  <si>
    <t>ED-48491</t>
  </si>
  <si>
    <t>DEM-PIS-065</t>
  </si>
  <si>
    <t>DEMOLIÇÃO DE PAVIMENTO PARALELEPÍPEDO REJUNTADOS COM AREIA INCLUSIVE AFASTAMENTO E EMPILHAMENTO</t>
  </si>
  <si>
    <t>ED-48480</t>
  </si>
  <si>
    <t>DEM-PIS-010</t>
  </si>
  <si>
    <t>DEMOLIÇÃO DE PISO CERÂMICO OU LADRILHO HIDRÁULICO, INCLUSIVE AFASTAMENTO</t>
  </si>
  <si>
    <t>ED-48479</t>
  </si>
  <si>
    <t>DEM-PIS-005</t>
  </si>
  <si>
    <t>DEMOLIÇÃO DE PISO CIMENTADO OU CONTRAPISO DE ARGAMASSA ESPESSURA MÁXIMA DE 10CM, INCLUSIVE AFASTAMENTO</t>
  </si>
  <si>
    <t>ED-48483</t>
  </si>
  <si>
    <t>DEM-PIS-025</t>
  </si>
  <si>
    <t>DEMOLIÇÃO DE PISO DE GRANILITE/MARMORITE, INCLUSIVE AFASTAMENTO</t>
  </si>
  <si>
    <t>ED-48481</t>
  </si>
  <si>
    <t>DEM-PIS-015</t>
  </si>
  <si>
    <t>DEMOLIÇÃO DE PISO DE PEDRAS (MÁRMORE, GRANITO, ARDÓSIA, LAGOA SANTA, SÃO TOMÉ), INCLUSIVE AFASTAMENTO</t>
  </si>
  <si>
    <t>ED-48485</t>
  </si>
  <si>
    <t>DEM-PIS-035</t>
  </si>
  <si>
    <t>DEMOLIÇÃO DE PISO DE TABUAS, INCLUSIVE AFASTAMENTO</t>
  </si>
  <si>
    <t>ED-48484</t>
  </si>
  <si>
    <t>DEM-PIS-030</t>
  </si>
  <si>
    <t>DEMOLIÇÃO DE PISO DE TACO DE MADEIRA, INCLUSIVE AFASTAMENTO</t>
  </si>
  <si>
    <t>ED-48482</t>
  </si>
  <si>
    <t>DEM-PIS-020</t>
  </si>
  <si>
    <t>DEMOLIÇÃO DE PISO VINÍLICO, INCLUSIVE AFASTAMENTO</t>
  </si>
  <si>
    <t>ED-48501</t>
  </si>
  <si>
    <t>DEM-REV-005</t>
  </si>
  <si>
    <t>ED-48492</t>
  </si>
  <si>
    <t>DEM-PIS-070</t>
  </si>
  <si>
    <t>DEMOLIÇÃO DE REVESTIMENTO ASFÁLTICO COM EQUIPAMENTO PNEUMÁTICO, INCLUSIVE AFASTAMENTO</t>
  </si>
  <si>
    <t>ED-48502</t>
  </si>
  <si>
    <t>DEM-REV-010</t>
  </si>
  <si>
    <t>DEMOLIÇÃO DE REVESTIMENTO CERÂMICO, AZULEJO OU LADRILHO HIDRÁULICO INCLUSIVE AFASTAMENTO</t>
  </si>
  <si>
    <t>ED-48503</t>
  </si>
  <si>
    <t>DEM-REV-015</t>
  </si>
  <si>
    <t>DEMOLIÇÃO DE REVESTIMENTO DE PEDRA (MÁRMORE, GRANITO, ARDÓSIA, SÃO TOMÉ, ETC.), INCLUSIVE AFASTAMENTO</t>
  </si>
  <si>
    <t>ED-48505</t>
  </si>
  <si>
    <t>DEM-ROD-005</t>
  </si>
  <si>
    <t>DEMOLIÇÃO DE RODAPÉ EM GERAL, INCLUSIVE ARGAMASSA DE ASSENTAMENTO</t>
  </si>
  <si>
    <t>ED-48507</t>
  </si>
  <si>
    <t>DEM-SAR-005</t>
  </si>
  <si>
    <t>DEMOLIÇÃO DE SARJETA OU SARJETÃO DE CONCRETO</t>
  </si>
  <si>
    <t>ED-48490</t>
  </si>
  <si>
    <t>DEM-PIS-060</t>
  </si>
  <si>
    <t>DEMOLIÇÃO MANUAL DE ALVENARIA POLIÉDRICA, INCLUSIVE AFASTAMENTO</t>
  </si>
  <si>
    <t>ED-48499</t>
  </si>
  <si>
    <t>DEM-RED-005</t>
  </si>
  <si>
    <t>DESMONTAGEM E RETIRADA DE REDES DE DUTOS DE AR CONDICIONADO</t>
  </si>
  <si>
    <t>ED-49515</t>
  </si>
  <si>
    <t>ELE-REA-015</t>
  </si>
  <si>
    <t>ED-48434</t>
  </si>
  <si>
    <t>DEM-ALA-005</t>
  </si>
  <si>
    <t>ED-48496</t>
  </si>
  <si>
    <t>DEM-POR-025</t>
  </si>
  <si>
    <t>ED-48437</t>
  </si>
  <si>
    <t>DEM-BAN-005</t>
  </si>
  <si>
    <t>REMOÇÃO DE BANCADA DE PEDRA (MÁRMORE, GRANITO, ARDÓSIA, MARMORITE, ETC.)</t>
  </si>
  <si>
    <t>ED-48438</t>
  </si>
  <si>
    <t>DEM-CAL-005</t>
  </si>
  <si>
    <t>REMOÇÃO DE CALHA GALVANIZADA OU PVC, INCLUSIVE AFASTAMENTO</t>
  </si>
  <si>
    <t>ED-48439</t>
  </si>
  <si>
    <t>DEM-CER-005</t>
  </si>
  <si>
    <t>REMOÇÃO DE CERCA</t>
  </si>
  <si>
    <t>ED-48449</t>
  </si>
  <si>
    <t>DEM-CON-050</t>
  </si>
  <si>
    <t>REMOÇÃO DE CONCERTINA D = 450 MM, 610 MM OU 730 MM - COM REAPROVEITAMENTO</t>
  </si>
  <si>
    <t>ED-48448</t>
  </si>
  <si>
    <t>DEM-CON-045</t>
  </si>
  <si>
    <t>REMOÇÃO DE CONCERTNA D = 450 MM, 610 MM OU 730 MM - COM POSSÍVEL REAPROVEITAMENTO</t>
  </si>
  <si>
    <t>ED-48446</t>
  </si>
  <si>
    <t>DEM-CON-035</t>
  </si>
  <si>
    <t>ED-48458</t>
  </si>
  <si>
    <t>DEM-FER-005</t>
  </si>
  <si>
    <t>REMOÇÃO DE FERRAGENS (DOBRADIÇAS, FECHADURAS, MAÇANETAS)</t>
  </si>
  <si>
    <t>ED-48494</t>
  </si>
  <si>
    <t>DEM-POR-015</t>
  </si>
  <si>
    <t>REMOÇÃO DE FOLHA DE PORTA OU JANELA, INCLUSIVE AFASTAMENTO E EMPILHAMENTO</t>
  </si>
  <si>
    <t>ED-48465</t>
  </si>
  <si>
    <t>DEM-IMP-005</t>
  </si>
  <si>
    <t>REMOÇÃO DE IMPERMEABILIZAÇÃO E PROTEÇÃO MECÂNICA</t>
  </si>
  <si>
    <t>ED-48466</t>
  </si>
  <si>
    <t>DEM-INT-005</t>
  </si>
  <si>
    <t>REMOÇÃO DE INTERFONE</t>
  </si>
  <si>
    <t>ED-48467</t>
  </si>
  <si>
    <t>DEM-LOU-005</t>
  </si>
  <si>
    <t>REMOÇÃO DE LOUÇAS (LAVATÓRIO, BANHEIRA, PIA, VASO SANITÁRIO, TANQUE)</t>
  </si>
  <si>
    <t>ED-48468</t>
  </si>
  <si>
    <t>DEM-LUM-005</t>
  </si>
  <si>
    <t>REMOÇÃO DE LUMINÁRIA FLUORESCENTE</t>
  </si>
  <si>
    <t>ED-48469</t>
  </si>
  <si>
    <t>DEM-LUM-010</t>
  </si>
  <si>
    <t>REMOÇÃO DE LUMINÁRIA INCANDESCENTE</t>
  </si>
  <si>
    <t>ED-48495</t>
  </si>
  <si>
    <t>DEM-POR-020</t>
  </si>
  <si>
    <t>REMOÇÃO DE MARCO, INCLUSIVE AFASTAMENTO E EMPILHAMENTO</t>
  </si>
  <si>
    <t>ED-48473</t>
  </si>
  <si>
    <t>DEM-MFC-010</t>
  </si>
  <si>
    <t>REMOÇÃO DE MEIO-FIO DE PEDRA(GNAISSE, BASALTO, ETC.) INCLUSIVE CARGA</t>
  </si>
  <si>
    <t>ED-48472</t>
  </si>
  <si>
    <t>DEM-MFC-005</t>
  </si>
  <si>
    <t>REMOÇÃO DE MEIO-FIO PRÉ-MOLDADO DE CONCRETO INCLUSIVE CARGA</t>
  </si>
  <si>
    <t>ED-48470</t>
  </si>
  <si>
    <t>DEM-MET-005</t>
  </si>
  <si>
    <t>REMOÇÃO DE METAIS COMUNS (CONDUÍTE, SIFÃO, REGISTRO, TORNEIRAS)</t>
  </si>
  <si>
    <t>ED-48471</t>
  </si>
  <si>
    <t>DEM-MET-010</t>
  </si>
  <si>
    <t>REMOÇÃO DE METAIS ESPECIAIS (VÁLVULA DE DESCARGA, CAIXA SILENCIOSA)</t>
  </si>
  <si>
    <t>ED-48474</t>
  </si>
  <si>
    <t>DEM-PAD-005</t>
  </si>
  <si>
    <t>REMOÇÃO DE PADRÃO DA CEMIG</t>
  </si>
  <si>
    <t>ED-48475</t>
  </si>
  <si>
    <t>DEM-PAD-010</t>
  </si>
  <si>
    <t>REMOÇÃO DE PADRÃO DA COPASA</t>
  </si>
  <si>
    <t>ED-48493</t>
  </si>
  <si>
    <t>DEM-POR-005</t>
  </si>
  <si>
    <t>ED-48497</t>
  </si>
  <si>
    <t>DEM-POR-030</t>
  </si>
  <si>
    <t>REMOÇÃO DE PORTA OU JANELA METÁLICA, INCLUSIVE AFASTAMENTO</t>
  </si>
  <si>
    <t>ED-48498</t>
  </si>
  <si>
    <t>DEM-QUA-005</t>
  </si>
  <si>
    <t>REMOÇÃO DE QUADRO NEGRO , INCLUSIVE AFASTAMENTO</t>
  </si>
  <si>
    <t>ED-48506</t>
  </si>
  <si>
    <t>DEM-RUF-005</t>
  </si>
  <si>
    <t>REMOÇÃO DE RUFO DE CHAPA GALVANIZADA, INCLUSIVE AFASTAMENTO</t>
  </si>
  <si>
    <t>ED-48513</t>
  </si>
  <si>
    <t>DEM-TEL-025</t>
  </si>
  <si>
    <t>REMOÇÃO DE TELHA CERÂMICA COLONIAL OU FRANCESA, INCLUSIVE AFASTAMENTO E EMPILHAMENTO</t>
  </si>
  <si>
    <t>ED-48514</t>
  </si>
  <si>
    <t>DEM-TEL-030</t>
  </si>
  <si>
    <t>REMOÇÃO DE TELHA CERÂMICA COLONIAL OU FRANCESA PARA REAPROVEITAMENTO, INCLUSIVE AFASTAMENTO E EMPILHAMENTO</t>
  </si>
  <si>
    <t>ED-48509</t>
  </si>
  <si>
    <t>DEM-TEL-005</t>
  </si>
  <si>
    <t>REMOÇÃO DE TELHA METÁLICA OU PVC, INCLUSIVE AFASTAMENTO E EMPILHAMENTO</t>
  </si>
  <si>
    <t>ED-48511</t>
  </si>
  <si>
    <t>DEM-TEL-015</t>
  </si>
  <si>
    <t>REMOÇÃO DE TELHA ONDULADA DE FIBROCIMENTO, INCLUSIVE AFASTAMENTO E EMPILHAMENTO</t>
  </si>
  <si>
    <t>ED-48512</t>
  </si>
  <si>
    <t>DEM-TEL-020</t>
  </si>
  <si>
    <t>REMOÇÃO DE TELHA ONDULADA FIBROCIMENTO PARA REAPROVEITAMENTO</t>
  </si>
  <si>
    <t>ED-48510</t>
  </si>
  <si>
    <t>DEM-TEL-010</t>
  </si>
  <si>
    <t>REMOÇÃO DE TELHA TIPO CALHA DE FIBROCIMENTO, INCLUSIVE AFASTAMENTO E EMPILHAMENTO</t>
  </si>
  <si>
    <t>ED-48478</t>
  </si>
  <si>
    <t>DEM-PEI-005</t>
  </si>
  <si>
    <t>RETIRADA DE PEITORIL DE MÁRMORE OU GRANITO</t>
  </si>
  <si>
    <t>ED-48508</t>
  </si>
  <si>
    <t>DEM-SOL-005</t>
  </si>
  <si>
    <t>RETIRADA DE SOLEIRA DE MÁRMORE OU GRANITO</t>
  </si>
  <si>
    <t>ED-48515</t>
  </si>
  <si>
    <t>DEM-TUB-005</t>
  </si>
  <si>
    <t>RETIRADA DE TUBULAÇÕES EMBUTIDAS DAS REDE DE ÁGUA, ELÉTRICA, GASES, ETC.</t>
  </si>
  <si>
    <t>ED-48500</t>
  </si>
  <si>
    <t>DEM-RED-010</t>
  </si>
  <si>
    <t>RETIRADA DE TUBULAÇÕES EMBUTIDAS DE REDE DE ÁGUA, ELÉTRICA, GASES ETC., INCLUSIVE CORTES E DESVIOS</t>
  </si>
  <si>
    <t>ED-48516</t>
  </si>
  <si>
    <t>DEM-VID-005</t>
  </si>
  <si>
    <t>RETIRADA DE VIDRO DE ESQUADRIAS, INCLUSIVE LIMPEZA DO ENCAIXE</t>
  </si>
  <si>
    <t>ED-48532</t>
  </si>
  <si>
    <t>DIV-PED-010</t>
  </si>
  <si>
    <t>DIVISÓRIA EM ARDÓSIA E = 3 CM, INCLUSIVE FERRAGENS EM LATÃO CROMADO</t>
  </si>
  <si>
    <t>ED-48535</t>
  </si>
  <si>
    <t>DIV-PED-025</t>
  </si>
  <si>
    <t>DIVISÓRIA EM ARDÓSIA E = 3 CM, INCLUSIVE PERFIS EM CHAPA 18</t>
  </si>
  <si>
    <t>ED-48533</t>
  </si>
  <si>
    <t>DIV-PED-015</t>
  </si>
  <si>
    <t>DIVISÓRIA EM GRANITO CINZA ANDORINHA E = 3 CM, INCLUSIVE FERRAGENS EM LATÃO CROMADO</t>
  </si>
  <si>
    <t>ED-48531</t>
  </si>
  <si>
    <t>DIV-PED-005</t>
  </si>
  <si>
    <t>DIVISÓRIA EM MÁRMORE BRANCO E = 3 CM, INCLUSIVE FERRAGENS EM LATÃO CROMADO</t>
  </si>
  <si>
    <t>ED-48534</t>
  </si>
  <si>
    <t>DIV-PED-020</t>
  </si>
  <si>
    <t>DIVISÓRIA EM MARMORITE E = 3 CM, INCLUSIVE FERRAGENS EM LATÃO CROMADO</t>
  </si>
  <si>
    <t>ED-48536</t>
  </si>
  <si>
    <t>DIV-PAI-005</t>
  </si>
  <si>
    <t>DIVISÓRIA EM PAINEL REMOVÍVEL, NÚCLEO COMPENSADO NAVAL - P. AÇO TIPO C</t>
  </si>
  <si>
    <t>ED-48537</t>
  </si>
  <si>
    <t>DIV-PAI-010</t>
  </si>
  <si>
    <t>DIVISÓRIA EM PAINEL REMOVÍVEL, NÚCLEO COMPENSADO NAVAL - P. ALUMÍNIO TIPO C</t>
  </si>
  <si>
    <t>ED-48611</t>
  </si>
  <si>
    <t>DRE-GAL-005</t>
  </si>
  <si>
    <t>ALA DE GALERIA CELULAR B = 1,20 M, EXCLUSIVE BOTA FORA</t>
  </si>
  <si>
    <t>ED-48612</t>
  </si>
  <si>
    <t>DRE-GAL-010</t>
  </si>
  <si>
    <t>ALA DE GALERIA CELULAR B = 1,30 M, EXCLUSIVE BOTA FORA</t>
  </si>
  <si>
    <t>ED-48613</t>
  </si>
  <si>
    <t>DRE-GAL-015</t>
  </si>
  <si>
    <t>ALA DE GALERIA CELULAR B = 1,40 M, EXCLUSIVE BOTA FORA</t>
  </si>
  <si>
    <t>ED-48614</t>
  </si>
  <si>
    <t>DRE-GAL-020</t>
  </si>
  <si>
    <t>ALA DE GALERIA CELULAR B = 1,50 M, EXCLUSIVE BOTA FORA</t>
  </si>
  <si>
    <t>ED-48615</t>
  </si>
  <si>
    <t>DRE-GAL-025</t>
  </si>
  <si>
    <t>ALA DE GALERIA CELULAR B = 1,60 M, EXCLUSIVE BOTA FORA</t>
  </si>
  <si>
    <t>ED-48616</t>
  </si>
  <si>
    <t>DRE-GAL-030</t>
  </si>
  <si>
    <t>ALA DE GALERIA CELULAR B = 1,70 M, EXCLUSIVE BOTA FORA</t>
  </si>
  <si>
    <t>ED-48617</t>
  </si>
  <si>
    <t>DRE-GAL-035</t>
  </si>
  <si>
    <t>ALA DE GALERIA CELULAR B = 1,80 M, EXCLUSIVE BOTA FORA</t>
  </si>
  <si>
    <t>ED-48618</t>
  </si>
  <si>
    <t>DRE-GAL-040</t>
  </si>
  <si>
    <t>ALA DE GALERIA CELULAR B = 1,90 M, EXCLUSIVE BOTA FORA</t>
  </si>
  <si>
    <t>ED-48619</t>
  </si>
  <si>
    <t>DRE-GAL-045</t>
  </si>
  <si>
    <t>ALA DE GALERIA CELULAR B = 2,00 M, EXCLUSIVE BOTA FORA</t>
  </si>
  <si>
    <t>ED-48620</t>
  </si>
  <si>
    <t>DRE-GAL-050</t>
  </si>
  <si>
    <t>ALA DE GALERIA CELULAR B = 2,10 M, EXCLUSIVE BOTA FORA</t>
  </si>
  <si>
    <t>ED-48621</t>
  </si>
  <si>
    <t>DRE-GAL-055</t>
  </si>
  <si>
    <t>ALA DE GALERIA CELULAR B = 2,20 M, EXCLUSIVE BOTA FORA</t>
  </si>
  <si>
    <t>ED-48622</t>
  </si>
  <si>
    <t>DRE-GAL-060</t>
  </si>
  <si>
    <t>ALA DE GALERIA CELULAR B = 2,30 M, EXCLUSIVE BOTA FORA</t>
  </si>
  <si>
    <t>ED-48623</t>
  </si>
  <si>
    <t>DRE-GAL-065</t>
  </si>
  <si>
    <t>ALA DE GALERIA CELULAR B = 2,40 M, EXCLUSIVE BOTA FORA</t>
  </si>
  <si>
    <t>ED-48624</t>
  </si>
  <si>
    <t>DRE-GAL-070</t>
  </si>
  <si>
    <t>ALA DE GALERIA CELULAR B = 2,50 M, EXCLUSIVE BOTA FORA</t>
  </si>
  <si>
    <t>ED-48625</t>
  </si>
  <si>
    <t>DRE-GAL-075</t>
  </si>
  <si>
    <t>ALA DE GALERIA CELULAR B = 2,60 M, EXCLUSIVE BOTA FORA</t>
  </si>
  <si>
    <t>ED-48626</t>
  </si>
  <si>
    <t>DRE-GAL-080</t>
  </si>
  <si>
    <t>ALA DE GALERIA CELULAR B = 2,70 M, EXCLUSIVE BOTA FORA</t>
  </si>
  <si>
    <t>ED-48627</t>
  </si>
  <si>
    <t>DRE-GAL-085</t>
  </si>
  <si>
    <t>ALA DE GALERIA CELULAR B = 2,80 M, EXCLUSIVE BOTA FORA</t>
  </si>
  <si>
    <t>ED-48628</t>
  </si>
  <si>
    <t>DRE-GAL-090</t>
  </si>
  <si>
    <t>ALA DE GALERIA CELULAR B = 2,90 M, EXCLUSIVE BOTA FORA</t>
  </si>
  <si>
    <t>ED-48629</t>
  </si>
  <si>
    <t>DRE-GAL-095</t>
  </si>
  <si>
    <t>ALA DE GALERIA CELULAR B = 3,00 M, EXCLUSIVE BOTA FORA</t>
  </si>
  <si>
    <t>ED-48544</t>
  </si>
  <si>
    <t>DRE-ALA-030</t>
  </si>
  <si>
    <t>ALA DE REDE TUBULAR DN 1000, EXCLUSIVE BOTA FORA</t>
  </si>
  <si>
    <t>ED-48545</t>
  </si>
  <si>
    <t>DRE-ALA-035</t>
  </si>
  <si>
    <t>ALA DE REDE TUBULAR DN 1100, EXCLUSIVE BOTA FORA</t>
  </si>
  <si>
    <t>ED-48546</t>
  </si>
  <si>
    <t>DRE-ALA-040</t>
  </si>
  <si>
    <t>ALA DE REDE TUBULAR DN 1200, EXCLUSIVE BOTA FORA</t>
  </si>
  <si>
    <t>ED-48547</t>
  </si>
  <si>
    <t>DRE-ALA-045</t>
  </si>
  <si>
    <t>ALA DE REDE TUBULAR DN 1300, EXCLUSIVE BOTA FORA</t>
  </si>
  <si>
    <t>ED-48548</t>
  </si>
  <si>
    <t>DRE-ALA-050</t>
  </si>
  <si>
    <t>ALA DE REDE TUBULAR DN 1500, EXCLUSIVE BOTA FORA</t>
  </si>
  <si>
    <t>ED-48539</t>
  </si>
  <si>
    <t>DRE-ALA-005</t>
  </si>
  <si>
    <t>ALA DE REDE TUBULAR DN 500, EXCLUSIVE BOTA FORA</t>
  </si>
  <si>
    <t>ED-48540</t>
  </si>
  <si>
    <t>DRE-ALA-010</t>
  </si>
  <si>
    <t>ALA DE REDE TUBULAR DN 600, EXCLUSIVE BOTA FORA</t>
  </si>
  <si>
    <t>ED-48541</t>
  </si>
  <si>
    <t>DRE-ALA-015</t>
  </si>
  <si>
    <t>ALA DE REDE TUBULAR DN 700, EXCLUSIVE BOTA FORA</t>
  </si>
  <si>
    <t>ED-48542</t>
  </si>
  <si>
    <t>DRE-ALA-020</t>
  </si>
  <si>
    <t>ALA DE REDE TUBULAR DN 800, EXCLUSIVE BOTA FORA</t>
  </si>
  <si>
    <t>ED-48543</t>
  </si>
  <si>
    <t>DRE-ALA-025</t>
  </si>
  <si>
    <t>ALA DE REDE TUBULAR DN 900, EXCLUSIVE BOTA FORA</t>
  </si>
  <si>
    <t>ED-48551</t>
  </si>
  <si>
    <t>DRE-BOC-015</t>
  </si>
  <si>
    <t>BOCA DE LOBO DUPLA (TIPO B - CONCRETO), QUADRO, GRELHA E CANTONEIRA, INCLUSIVE ESCAVAÇÃO, REATERRO E BOTA-FORA</t>
  </si>
  <si>
    <t>ED-48549</t>
  </si>
  <si>
    <t>DRE-BOC-005</t>
  </si>
  <si>
    <t>BOCA DE LOBO SIMPLES (TIPO A - FERRO FUNDIDO), QUADRO, GRELHA E CANTONEIRA, INCLUSIVE ESCAVAÇÃO, REATERRO E BOTA-FORA</t>
  </si>
  <si>
    <t>ED-48550</t>
  </si>
  <si>
    <t>BOCA DE LOBO SIMPLES (TIPO B - CONCRETO), QUADRO, GRELHA E CANTONEIRA, INCLUSIVE ESCAVAÇÃO, REATERRO E BOTA-FORA</t>
  </si>
  <si>
    <t>ED-48587</t>
  </si>
  <si>
    <t>DRE-CXS-036</t>
  </si>
  <si>
    <t>CAIXA DE AREIA 100 X 100 X 100 CM</t>
  </si>
  <si>
    <t>ED-48586</t>
  </si>
  <si>
    <t>DRE-CXS-035</t>
  </si>
  <si>
    <t>CAIXA DE AREIA 50 X 60 X 70 CM</t>
  </si>
  <si>
    <t>ED-48572</t>
  </si>
  <si>
    <t>DRE-CXS-006</t>
  </si>
  <si>
    <t>CAIXA DE CAPTAÇÃO E DRENAGEM TIPO A (100 X 100 X 120 CM), D = 500 MM A 1500MM, INCLUSIVE ESCAVAÇÃO, REATERRO E BOTA FORA</t>
  </si>
  <si>
    <t>ED-48573</t>
  </si>
  <si>
    <t>DRE-CXS-007</t>
  </si>
  <si>
    <t>CAIXA DE CAPTAÇÃO E DRENAGEM TIPO A (120 X 120 X 150 CM), D = 500 MM A 1500MM, INCLUSIVE ESCAVAÇÃO, REATERRO E BOTA FORA</t>
  </si>
  <si>
    <t>ED-48574</t>
  </si>
  <si>
    <t>DRE-CXS-010</t>
  </si>
  <si>
    <t>CAIXA DE CAPTAÇÃO E DRENAGEM TIPO B D = 500 MM</t>
  </si>
  <si>
    <t>ED-48575</t>
  </si>
  <si>
    <t>DRE-CXS-011</t>
  </si>
  <si>
    <t>CAIXA DE CAPTAÇÃO E DRENAGEM TIPO B (100 X 100 X 120 CM), D = 500 MM A 1500MM, INCLUSIVE ESCAVAÇÃO, REATERRO E BOTA FORA</t>
  </si>
  <si>
    <t>ED-48576</t>
  </si>
  <si>
    <t>DRE-CXS-012</t>
  </si>
  <si>
    <t>CAIXA DE CAPTAÇÃO E DRENAGEM TIPO B (120 X 120 X 150 CM), D = 500 MM A 1500MM, INCLUSIVE ESCAVAÇÃO, REATERRO E BOTA FORA</t>
  </si>
  <si>
    <t>ED-48578</t>
  </si>
  <si>
    <t>DRE-CXS-016</t>
  </si>
  <si>
    <t>CAIXA DE CAPTAÇÃO E DRENAGEM TIPO C (100 X 100 X 120 CM), D = 500 MM A 1500MM, INCLUSIVE ESCAVAÇÃO, REATERRO E BOTA FORA</t>
  </si>
  <si>
    <t>ED-48579</t>
  </si>
  <si>
    <t>DRE-CXS-017</t>
  </si>
  <si>
    <t>CAIXA DE CAPTAÇÃO E DRENAGEM TIPO C (120 X 120 X 150 CM), D = 500 MM A 1500MM, INCLUSIVE ESCAVAÇÃO, REATERRO E BOTA FORA</t>
  </si>
  <si>
    <t>ED-48580</t>
  </si>
  <si>
    <t>DRE-CXS-020</t>
  </si>
  <si>
    <t>CAIXA DE CAPTAÇÃO E DRENAGEM TIPO D (D = 70 CM, H = 82 CM), D = 500 MM A 1500MM, INCLUSIVE ESCAVAÇÃO, REATERRO E BOTA FORA</t>
  </si>
  <si>
    <t>ED-48581</t>
  </si>
  <si>
    <t>DRE-CXS-021</t>
  </si>
  <si>
    <t>CAIXA DE CAPTAÇÃO E DRENAGEM TIPO D (D = 90 CM, H = 82 CM), D = 500 MM A 1500MM, INCLUSIVE ESCAVAÇÃO, REATERRO E BOTA FORA</t>
  </si>
  <si>
    <t>ED-48582</t>
  </si>
  <si>
    <t>DRE-CXS-025</t>
  </si>
  <si>
    <t>CAIXA DE CAPTAÇÃO E DRENAGEM TIPO E (100 X 100 X 120 CM), D = 500 MM A 1500MM, INCLUSIVE ESCAVAÇÃO, REATERRO E BOTA FORA</t>
  </si>
  <si>
    <t>ED-48583</t>
  </si>
  <si>
    <t>DRE-CXS-026</t>
  </si>
  <si>
    <t>CAIXA DE CAPTAÇÃO E DRENAGEM TIPO E (120 X 120 X 150 CM), D = 500 MM A 1500MM, INCLUSIVE ESCAVAÇÃO, REATERRO E BOTA FORA</t>
  </si>
  <si>
    <t>ED-48584</t>
  </si>
  <si>
    <t>DRE-CXS-030</t>
  </si>
  <si>
    <t>CAIXA DE CAPTAÇÃO E DRENAGEM TIPO F (100 X 100 X 120 CM), D = 500 MM A 1500MM, INCLUSIVE ESCAVAÇÃO, REATERRO E BOTA FORA</t>
  </si>
  <si>
    <t>ED-48585</t>
  </si>
  <si>
    <t>DRE-CXS-031</t>
  </si>
  <si>
    <t>CAIXA DE CAPTAÇÃO E DRENAGEM TIPO F (120 X 120 X 150 CM), D = 500 MM A 1500MM, INCLUSIVE ESCAVAÇÃO, REATERRO E BOTA FORA</t>
  </si>
  <si>
    <t>ED-48571</t>
  </si>
  <si>
    <t>DRE-CXS-005</t>
  </si>
  <si>
    <t>CAIXAS DE CAPTAÇÃO E DRENAGEM TIPO A D = 500 MM</t>
  </si>
  <si>
    <t>ED-48577</t>
  </si>
  <si>
    <t>DRE-CXS-015</t>
  </si>
  <si>
    <t>CAIXAS DE CAPTAÇÃO E DRENAGEM TIPO C D = 500 MM</t>
  </si>
  <si>
    <t>ED-48562</t>
  </si>
  <si>
    <t>DRE-CAN-060</t>
  </si>
  <si>
    <t>ED-48552</t>
  </si>
  <si>
    <t>DRE-CAN-005</t>
  </si>
  <si>
    <t>ED-48553</t>
  </si>
  <si>
    <t>DRE-CAN-010</t>
  </si>
  <si>
    <t>ED-48554</t>
  </si>
  <si>
    <t>DRE-CAN-015</t>
  </si>
  <si>
    <t>ED-48555</t>
  </si>
  <si>
    <t>DRE-CAN-020</t>
  </si>
  <si>
    <t>ED-48568</t>
  </si>
  <si>
    <t>DRE-CHA-005</t>
  </si>
  <si>
    <t>CHAMINÉ DE POÇO DE VISITA TIPO "A", EM ALVENARIA COM DEGRAUS DE AÇO CA-50</t>
  </si>
  <si>
    <t>ED-48569</t>
  </si>
  <si>
    <t>DRE-CHA-010</t>
  </si>
  <si>
    <t>CHAMINÉ DE POÇO DE VISITA TIPO "B", EM ANEL DE CONCRETO CA-1 COM DEGRAUS DE AÇO CA-50</t>
  </si>
  <si>
    <t>ED-48603</t>
  </si>
  <si>
    <t>DRE-DES-080</t>
  </si>
  <si>
    <t>DESCIDA D´ÁGUA TIPO CALHA DN 1000, EXCLUSIVE BOTA FORA</t>
  </si>
  <si>
    <t>ED-48604</t>
  </si>
  <si>
    <t>DRE-DES-085</t>
  </si>
  <si>
    <t>DESCIDA D´ÁGUA TIPO CALHA DN 1100, EXCLUSIVE BOTA FORA</t>
  </si>
  <si>
    <t>ED-48605</t>
  </si>
  <si>
    <t>DRE-DES-090</t>
  </si>
  <si>
    <t>DESCIDA D´ÁGUA TIPO CALHA DN 1200, EXCLUSIVE BOTA FORA</t>
  </si>
  <si>
    <t>ED-48606</t>
  </si>
  <si>
    <t>DRE-DES-095</t>
  </si>
  <si>
    <t>DESCIDA D´ÁGUA TIPO CALHA DN 1300, EXCLUSIVE BOTA FORA</t>
  </si>
  <si>
    <t>ED-48607</t>
  </si>
  <si>
    <t>DRE-DES-100</t>
  </si>
  <si>
    <t>DESCIDA D´ÁGUA TIPO CALHA DN 1500, EXCLUSIVE BOTA FORA</t>
  </si>
  <si>
    <t>ED-48598</t>
  </si>
  <si>
    <t>DRE-DES-055</t>
  </si>
  <si>
    <t>DESCIDA D´ÁGUA TIPO CALHA DN 500, EXCLUSIVE BOTA FORA</t>
  </si>
  <si>
    <t>ED-48599</t>
  </si>
  <si>
    <t>DRE-DES-060</t>
  </si>
  <si>
    <t>DESCIDA D´ÁGUA TIPO CALHA DN 600, EXCLUSIVE BOTA FORA</t>
  </si>
  <si>
    <t>ED-48600</t>
  </si>
  <si>
    <t>DRE-DES-065</t>
  </si>
  <si>
    <t>DESCIDA D´ÁGUA TIPO CALHA DN 700, EXCLUSIVE BOTA FORA</t>
  </si>
  <si>
    <t>ED-48601</t>
  </si>
  <si>
    <t>DRE-DES-070</t>
  </si>
  <si>
    <t>DESCIDA D´ÁGUA TIPO CALHA DN 800, EXCLUSIVE BOTA FORA</t>
  </si>
  <si>
    <t>ED-48602</t>
  </si>
  <si>
    <t>DRE-DES-075</t>
  </si>
  <si>
    <t>DESCIDA D´ÁGUA TIPO CALHA DN 900, EXCLUSIVE BOTA FORA</t>
  </si>
  <si>
    <t>ED-48593</t>
  </si>
  <si>
    <t>DRE-DES-030</t>
  </si>
  <si>
    <t>DESCIDA D´ÁGUA TIPO DEGRAU DN 1000, EXCLUSIVE BOTA FORA</t>
  </si>
  <si>
    <t>ED-48594</t>
  </si>
  <si>
    <t>DRE-DES-035</t>
  </si>
  <si>
    <t>DESCIDA D´ÁGUA TIPO DEGRAU DN 1100, EXCLUSIVE BOTA FORA</t>
  </si>
  <si>
    <t>ED-48595</t>
  </si>
  <si>
    <t>DRE-DES-040</t>
  </si>
  <si>
    <t>DESCIDA D´ÁGUA TIPO DEGRAU DN 1200, EXCLUSIVE BOTA FORA</t>
  </si>
  <si>
    <t>ED-48596</t>
  </si>
  <si>
    <t>DRE-DES-045</t>
  </si>
  <si>
    <t>DESCIDA D´ÁGUA TIPO DEGRAU DN 1300, EXCLUSIVE BOTA FORA</t>
  </si>
  <si>
    <t>ED-48597</t>
  </si>
  <si>
    <t>DRE-DES-050</t>
  </si>
  <si>
    <t>DESCIDA D´ÁGUA TIPO DEGRAU DN 1500, EXCLUSIVE BOTA FORA</t>
  </si>
  <si>
    <t>ED-48588</t>
  </si>
  <si>
    <t>DRE-DES-005</t>
  </si>
  <si>
    <t>DESCIDA D´ÁGUA TIPO DEGRAU DN 500, EXCLUSIVE BOTA FORA</t>
  </si>
  <si>
    <t>ED-48589</t>
  </si>
  <si>
    <t>DRE-DES-010</t>
  </si>
  <si>
    <t>DESCIDA D´ÁGUA TIPO DEGRAU DN 600, EXCLUSIVE BOTA FORA</t>
  </si>
  <si>
    <t>ED-48590</t>
  </si>
  <si>
    <t>DRE-DES-015</t>
  </si>
  <si>
    <t>DESCIDA D´ÁGUA TIPO DEGRAU DN 700, EXCLUSIVE BOTA FORA</t>
  </si>
  <si>
    <t>ED-48591</t>
  </si>
  <si>
    <t>DRE-DES-020</t>
  </si>
  <si>
    <t>DESCIDA D´ÁGUA TIPO DEGRAU DN 800, EXCLUSIVE BOTA FORA</t>
  </si>
  <si>
    <t>ED-48592</t>
  </si>
  <si>
    <t>DRE-DES-025</t>
  </si>
  <si>
    <t>DESCIDA D´ÁGUA TIPO DEGRAU DN 900, EXCLUSIVE BOTA FORA</t>
  </si>
  <si>
    <t>ED-48608</t>
  </si>
  <si>
    <t>DRE-DRE-005</t>
  </si>
  <si>
    <t>DRENO TIPO A, AREIA GROSSA, BRITA 2, TUBO CONCRETO POROSO D = 15 CM, L = 50 CM, INCLUSIVE ESCAVAÇÃO E BOTA FORA</t>
  </si>
  <si>
    <t>ED-48609</t>
  </si>
  <si>
    <t>DRE-DRE-010</t>
  </si>
  <si>
    <t>DRENO TIPO B, MANTA DRENANTE, BRITA 3, TUBO CONCRETO POROSO D = 15 CM, L = 50 CM, INCLUSIVE ESCAVAÇÃO E BOTA FORA</t>
  </si>
  <si>
    <t>ED-48684</t>
  </si>
  <si>
    <t>DRE-TUB-085</t>
  </si>
  <si>
    <t>FORNECIMENTO, ASSENTAMENTO E REJUNTAMENTO DE TUBO DE CONCRETO ARMADO PA1 D = 1000 MM</t>
  </si>
  <si>
    <t>ED-48685</t>
  </si>
  <si>
    <t>DRE-TUB-090</t>
  </si>
  <si>
    <t>FORNECIMENTO, ASSENTAMENTO E REJUNTAMENTO DE TUBO DE CONCRETO ARMADO PA1 D = 1200 MM</t>
  </si>
  <si>
    <t>ED-48686</t>
  </si>
  <si>
    <t>DRE-TUB-095</t>
  </si>
  <si>
    <t>FORNECIMENTO, ASSENTAMENTO E REJUNTAMENTO DE TUBO DE CONCRETO ARMADO PA1 D = 1500 MM</t>
  </si>
  <si>
    <t>ED-48679</t>
  </si>
  <si>
    <t>DRE-TUB-060</t>
  </si>
  <si>
    <t>FORNECIMENTO, ASSENTAMENTO E REJUNTAMENTO DE TUBO DE CONCRETO ARMADO PA1 D = 300 MM</t>
  </si>
  <si>
    <t>ED-48680</t>
  </si>
  <si>
    <t>DRE-TUB-065</t>
  </si>
  <si>
    <t>FORNECIMENTO, ASSENTAMENTO E REJUNTAMENTO DE TUBO DE CONCRETO ARMADO PA1 D = 400 MM</t>
  </si>
  <si>
    <t>ED-48681</t>
  </si>
  <si>
    <t>DRE-TUB-070</t>
  </si>
  <si>
    <t>FORNECIMENTO, ASSENTAMENTO E REJUNTAMENTO DE TUBO DE CONCRETO ARMADO PA1 D = 500 MM</t>
  </si>
  <si>
    <t>ED-48682</t>
  </si>
  <si>
    <t>DRE-TUB-075</t>
  </si>
  <si>
    <t>FORNECIMENTO, ASSENTAMENTO E REJUNTAMENTO DE TUBO DE CONCRETO ARMADO PA1 D = 600 MM</t>
  </si>
  <si>
    <t>ED-48683</t>
  </si>
  <si>
    <t>DRE-TUB-080</t>
  </si>
  <si>
    <t>FORNECIMENTO, ASSENTAMENTO E REJUNTAMENTO DE TUBO DE CONCRETO ARMADO PA1 D = 800 MM</t>
  </si>
  <si>
    <t>ED-48675</t>
  </si>
  <si>
    <t>DRE-TUB-040</t>
  </si>
  <si>
    <t>FORNECIMENTO, ASSENTAMENTO E REJUNTAMENTO DE TUBO DE CONCRETO SIMPLES PS1 D = 300 MM</t>
  </si>
  <si>
    <t>ED-48676</t>
  </si>
  <si>
    <t>DRE-TUB-045</t>
  </si>
  <si>
    <t>FORNECIMENTO, ASSENTAMENTO E REJUNTAMENTO DE TUBO DE CONCRETO SIMPLES PS1 D = 400 MM</t>
  </si>
  <si>
    <t>ED-48677</t>
  </si>
  <si>
    <t>DRE-TUB-050</t>
  </si>
  <si>
    <t>FORNECIMENTO, ASSENTAMENTO E REJUNTAMENTO DE TUBO DE CONCRETO SIMPLES PS1 D = 500 MM</t>
  </si>
  <si>
    <t>ED-48678</t>
  </si>
  <si>
    <t>DRE-TUB-055</t>
  </si>
  <si>
    <t>FORNECIMENTO, ASSENTAMENTO E REJUNTAMENTO DE TUBO DE CONCRETO SIMPLES PS1 D = 600 MM</t>
  </si>
  <si>
    <t>ED-48689</t>
  </si>
  <si>
    <t>DRE-TUB-110</t>
  </si>
  <si>
    <t>FORNECIMENTO E ASSENTAMENTO DE TUBO PVC FLEXÍVEL CORRUGADO, PERFURADO, DN 100 MM (4"), PARA DRENAGEM</t>
  </si>
  <si>
    <t>ED-48688</t>
  </si>
  <si>
    <t>DRE-TUB-105</t>
  </si>
  <si>
    <t>FORNECIMENTO E ASSENTAMENTO DE TUBO PVC FLEXÍVEL CORRUGADO, PERFURADO, DN 65 MM (2.1/2"), PARA DRENAGEM</t>
  </si>
  <si>
    <t>ED-48690</t>
  </si>
  <si>
    <t>DRE-TUB-115</t>
  </si>
  <si>
    <t>FORNECIMENTO E ASSENTAMENTO DE TUBO PVC RÍGIDO CORRUGADO, PERFURADO, DN 160 MM (6"), PARA DRENAGEM</t>
  </si>
  <si>
    <t>ED-48669</t>
  </si>
  <si>
    <t>DRE-TUB-015</t>
  </si>
  <si>
    <t>FORNECIMENTO E ASSENTAMENTO DE TUBO PVC RÍGIDO, DRENAGEM/PLUVIAL, PBV - SÉRIE NORMAL, DN 100 MM (4"), INCLUSIVE CONEXÕES</t>
  </si>
  <si>
    <t>ED-48670</t>
  </si>
  <si>
    <t>DRE-TUB-020</t>
  </si>
  <si>
    <t>FORNECIMENTO E ASSENTAMENTO DE TUBO PVC RÍGIDO, DRENAGEM/PLUVIAL, PBV - SÉRIE NORMAL, DN 150 MM (6"), INCLUSIVE CONEXÕES</t>
  </si>
  <si>
    <t>ED-48671</t>
  </si>
  <si>
    <t>DRE-TUB-025</t>
  </si>
  <si>
    <t>FORNECIMENTO E ASSENTAMENTO DE TUBO PVC RÍGIDO, DRENAGEM/PLUVIAL, PBV - SÉRIE NORMAL, DN 200 MM (8"), INCLUSIVE CONEXÕES</t>
  </si>
  <si>
    <t>ED-48667</t>
  </si>
  <si>
    <t>DRE-TUB-005</t>
  </si>
  <si>
    <t>FORNECIMENTO E ASSENTAMENTO DE TUBO PVC RÍGIDO, DRENAGEM/PLUVIAL, PBV - SÉRIE NORMAL, DN 50 MM (2"), INCLUSIVE CONEXÕES</t>
  </si>
  <si>
    <t>ED-48668</t>
  </si>
  <si>
    <t>DRE-TUB-010</t>
  </si>
  <si>
    <t>FORNECIMENTO E ASSENTAMENTO DE TUBO PVC RÍGIDO, DRENAGEM/PLUVIAL, PBV - SÉRIE NORMAL, DN 75 MM (3"), INCLUSIVE CONEXÕES</t>
  </si>
  <si>
    <t>ED-48665</t>
  </si>
  <si>
    <t>DRE-SAR-025</t>
  </si>
  <si>
    <t>MEIO-FIO COM SARJETA, EXECUTADO C/EXTRUSORA (SARJETA 30X8CM MEIO-FIO 15X10CM X H=23CM), INCLUI ESCAVAÇÃO E ACERTO FAIXA 0,45M</t>
  </si>
  <si>
    <t>ED-48664</t>
  </si>
  <si>
    <t>DRE-SAR-020</t>
  </si>
  <si>
    <t>ED-48636</t>
  </si>
  <si>
    <t>DRE-POÇ-035</t>
  </si>
  <si>
    <t>POÇO DE VISITA PARA REDE TUBULAR TIPO A DN 1000, EXCLUSIVE ESCAVAÇÃO, REATERRO E BOTA FORA</t>
  </si>
  <si>
    <t>ED-48637</t>
  </si>
  <si>
    <t>DRE-POÇ-040</t>
  </si>
  <si>
    <t>POÇO DE VISITA PARA REDE TUBULAR TIPO A DN 1100, EXCLUSIVE ESCAVAÇÃO, REATERRO E BOTA FORA</t>
  </si>
  <si>
    <t>ED-48638</t>
  </si>
  <si>
    <t>DRE-POÇ-045</t>
  </si>
  <si>
    <t>POÇO DE VISITA PARA REDE TUBULAR TIPO A DN 1200, EXCLUSIVE ESCAVAÇÃO, REATERRO E BOTA FORA</t>
  </si>
  <si>
    <t>ED-48639</t>
  </si>
  <si>
    <t>DRE-POÇ-050</t>
  </si>
  <si>
    <t>POÇO DE VISITA PARA REDE TUBULAR TIPO A DN 1300, EXCLUSIVE ESCAVAÇÃO, REATERRO E BOTA FORA</t>
  </si>
  <si>
    <t>ED-48640</t>
  </si>
  <si>
    <t>DRE-POÇ-055</t>
  </si>
  <si>
    <t>POÇO DE VISITA PARA REDE TUBULAR TIPO A DN 1500, EXCLUSIVE ESCAVAÇÃO, REATERRO E BOTA FORA</t>
  </si>
  <si>
    <t>ED-48630</t>
  </si>
  <si>
    <t>DRE-POÇ-005</t>
  </si>
  <si>
    <t>POÇO DE VISITA PARA REDE TUBULAR TIPO A DN 500, EXCLUSIVE ESCAVAÇÃO, REATERRO E BOTA FORA</t>
  </si>
  <si>
    <t>ED-48631</t>
  </si>
  <si>
    <t>DRE-POÇ-010</t>
  </si>
  <si>
    <t>POÇO DE VISITA PARA REDE TUBULAR TIPO A DN 600, EXCLUSIVE ESCAVAÇÃO, REATERRO E BOTA FORA</t>
  </si>
  <si>
    <t>ED-48632</t>
  </si>
  <si>
    <t>DRE-POÇ-015</t>
  </si>
  <si>
    <t>POÇO DE VISITA PARA REDE TUBULAR TIPO A DN 700, EXCLUSIVE ESCAVAÇÃO, REATERRO E BOTA FORA</t>
  </si>
  <si>
    <t>ED-48634</t>
  </si>
  <si>
    <t>DRE-POÇ-025</t>
  </si>
  <si>
    <t>POÇO DE VISITA PARA REDE TUBULAR TIPO A DN 800, EXCLUSIVE ESCAVAÇÃO, REATERRO E BOTA FORA</t>
  </si>
  <si>
    <t>ED-48635</t>
  </si>
  <si>
    <t>DRE-POÇ-030</t>
  </si>
  <si>
    <t>POÇO DE VISITA PARA REDE TUBULAR TIPO A DN 900, EXCLUSIVE ESCAVAÇÃO, REATERRO E BOTA FORA</t>
  </si>
  <si>
    <t>ED-48646</t>
  </si>
  <si>
    <t>DRE-POÇ-085</t>
  </si>
  <si>
    <t>POÇO DE VISITA PARA REDE TUBULAR TIPO B DN 1000, EXCLUSIVE ESCAVAÇÃO, REATERRO E BOTA FORA</t>
  </si>
  <si>
    <t>ED-48647</t>
  </si>
  <si>
    <t>DRE-POÇ-090</t>
  </si>
  <si>
    <t>POÇO DE VISITA PARA REDE TUBULAR TIPO B DN 1100, EXCLUSIVE ESCAVAÇÃO, REATERRO E BOTA FORA</t>
  </si>
  <si>
    <t>ED-48648</t>
  </si>
  <si>
    <t>DRE-POÇ-095</t>
  </si>
  <si>
    <t>POÇO DE VISITA PARA REDE TUBULAR TIPO B DN 1200, EXCLUSIVE ESCAVAÇÃO, REATERRO E BOTA FORA</t>
  </si>
  <si>
    <t>ED-48649</t>
  </si>
  <si>
    <t>DRE-POÇ-100</t>
  </si>
  <si>
    <t>POÇO DE VISITA PARA REDE TUBULAR TIPO B DN 1300, EXCLUSIVE ESCAVAÇÃO, REATERRO E BOTA FORA</t>
  </si>
  <si>
    <t>ED-48650</t>
  </si>
  <si>
    <t>DRE-POÇ-105</t>
  </si>
  <si>
    <t>POÇO DE VISITA PARA REDE TUBULAR TIPO B DN 1500, EXCLUSIVE ESCAVAÇÃO, REATERRO E BOTA FORA</t>
  </si>
  <si>
    <t>ED-48641</t>
  </si>
  <si>
    <t>DRE-POÇ-060</t>
  </si>
  <si>
    <t>POÇO DE VISITA PARA REDE TUBULAR TIPO B DN 500, EXCLUSIVE ESCAVAÇÃO, REATERRO E BOTA FORA</t>
  </si>
  <si>
    <t>ED-48642</t>
  </si>
  <si>
    <t>DRE-POÇ-065</t>
  </si>
  <si>
    <t>POÇO DE VISITA PARA REDE TUBULAR TIPO B DN 600, EXCLUSIVE ESCAVAÇÃO, REATERRO E BOTA FORA</t>
  </si>
  <si>
    <t>ED-48643</t>
  </si>
  <si>
    <t>DRE-POÇ-070</t>
  </si>
  <si>
    <t>POÇO DE VISITA PARA REDE TUBULAR TIPO B DN 700, EXCLUSIVE ESCAVAÇÃO, REATERRO E BOTA FORA</t>
  </si>
  <si>
    <t>ED-48644</t>
  </si>
  <si>
    <t>DRE-POÇ-075</t>
  </si>
  <si>
    <t>POÇO DE VISITA PARA REDE TUBULAR TIPO B DN 800, EXCLUSIVE ESCAVAÇÃO, REATERRO E BOTA FORA</t>
  </si>
  <si>
    <t>ED-48645</t>
  </si>
  <si>
    <t>DRE-POÇ-080</t>
  </si>
  <si>
    <t>POÇO DE VISITA PARA REDE TUBULAR TIPO B DN 900, EXCLUSIVE ESCAVAÇÃO, REATERRO E BOTA FORA</t>
  </si>
  <si>
    <t>ED-48656</t>
  </si>
  <si>
    <t>DRE-POÇ-135</t>
  </si>
  <si>
    <t>POÇO DE VISITA PARA REDE TUBULAR TIPO C DN 1000, EXCLUSIVE ESCAVAÇÃO, REATERRO E BOTA FORA</t>
  </si>
  <si>
    <t>ED-48657</t>
  </si>
  <si>
    <t>DRE-POÇ-140</t>
  </si>
  <si>
    <t>POÇO DE VISITA PARA REDE TUBULAR TIPO C DN 1100, EXCLUSIVE ESCAVAÇÃO, REATERRO E BOTA FORA</t>
  </si>
  <si>
    <t>ED-48658</t>
  </si>
  <si>
    <t>DRE-POÇ-145</t>
  </si>
  <si>
    <t>POÇO DE VISITA PARA REDE TUBULAR TIPO C DN 1200, EXCLUSIVE ESCAVAÇÃO, REATERRO E BOTA FORA</t>
  </si>
  <si>
    <t>ED-48659</t>
  </si>
  <si>
    <t>DRE-POÇ-150</t>
  </si>
  <si>
    <t>POÇO DE VISITA PARA REDE TUBULAR TIPO C DN 1300, EXCLUSIVE ESCAVAÇÃO, REATERRO E BOTA FORA</t>
  </si>
  <si>
    <t>ED-48660</t>
  </si>
  <si>
    <t>DRE-POÇ-155</t>
  </si>
  <si>
    <t>POÇO DE VISITA PARA REDE TUBULAR TIPO C DN 1500, EXCLUSIVE ESCAVAÇÃO, REATERRO E BOTA FORA</t>
  </si>
  <si>
    <t>ED-48651</t>
  </si>
  <si>
    <t>DRE-POÇ-110</t>
  </si>
  <si>
    <t>POÇO DE VISITA PARA REDE TUBULAR TIPO C DN 500, EXCLUSIVE ESCAVAÇÃO, REATERRO E BOTA FORA</t>
  </si>
  <si>
    <t>ED-48652</t>
  </si>
  <si>
    <t>DRE-POÇ-115</t>
  </si>
  <si>
    <t>POÇO DE VISITA PARA REDE TUBULAR TIPO C DN 600, EXCLUSIVE ESCAVAÇÃO, REATERRO E BOTA FORA</t>
  </si>
  <si>
    <t>ED-48653</t>
  </si>
  <si>
    <t>DRE-POÇ-120</t>
  </si>
  <si>
    <t>POÇO DE VISITA PARA REDE TUBULAR TIPO C DN 700, EXCLUSIVE ESCAVAÇÃO, REATERRO E BOTA FORA</t>
  </si>
  <si>
    <t>ED-48654</t>
  </si>
  <si>
    <t>DRE-POÇ-125</t>
  </si>
  <si>
    <t>POÇO DE VISITA PARA REDE TUBULAR TIPO C DN 800, EXCLUSIVE ESCAVAÇÃO, REATERRO E BOTA FORA</t>
  </si>
  <si>
    <t>ED-48655</t>
  </si>
  <si>
    <t>DRE-POÇ-130</t>
  </si>
  <si>
    <t>POÇO DE VISITA PARA REDE TUBULAR TIPO C DN 900, EXCLUSIVE ESCAVAÇÃO, REATERRO E BOTA FORA</t>
  </si>
  <si>
    <t>ED-48666</t>
  </si>
  <si>
    <t>DRE-TAM-005</t>
  </si>
  <si>
    <t>ED-48687</t>
  </si>
  <si>
    <t>DRE-TUB-100</t>
  </si>
  <si>
    <t>TUBO DE CONCRETO PARA DRENO SIMPLES OU POROSO, Ø 150 MM</t>
  </si>
  <si>
    <t>ED-48697</t>
  </si>
  <si>
    <t>DRE-VAL-035</t>
  </si>
  <si>
    <t>VALA DE INFILTRAÇÃO E DRENAGEM 100 X 300 X 100 CM, INCLUSIVE ESCAVAÇÃO E BOTA FORA</t>
  </si>
  <si>
    <t>ED-48691</t>
  </si>
  <si>
    <t>DRE-VAL-005</t>
  </si>
  <si>
    <t>VALA DE INFILTRAÇÃO E DRENAGEM 40 X 120 X 40 CM, INCLUSIVE ESCAVAÇÃO E BOTA FORA</t>
  </si>
  <si>
    <t>ED-48692</t>
  </si>
  <si>
    <t>DRE-VAL-010</t>
  </si>
  <si>
    <t>VALA DE INFILTRAÇÃO E DRENAGEM 50 X 150 X 50 CM, INCLUSIVE ESCAVAÇÃO E BOTA FORA</t>
  </si>
  <si>
    <t>ED-48693</t>
  </si>
  <si>
    <t>DRE-VAL-015</t>
  </si>
  <si>
    <t>VALA DE INFILTRAÇÃO E DRENAGEM 60 X 180 X 60 CM, INCLUSIVE ESCAVAÇÃO E BOTA FORA</t>
  </si>
  <si>
    <t>ED-48694</t>
  </si>
  <si>
    <t>DRE-VAL-020</t>
  </si>
  <si>
    <t>VALA DE INFILTRAÇÃO E DRENAGEM 70 X 210 X 70 CM, INCLUSIVE ESCAVAÇÃO E BOTA FORA</t>
  </si>
  <si>
    <t>ED-48695</t>
  </si>
  <si>
    <t>DRE-VAL-025</t>
  </si>
  <si>
    <t>VALA DE INFILTRAÇÃO E DRENAGEM 80 X 240 X 80 CM, INCLUSIVE ESCAVAÇÃO E BOTA FORA</t>
  </si>
  <si>
    <t>ED-48696</t>
  </si>
  <si>
    <t>DRE-VAL-030</t>
  </si>
  <si>
    <t>VALA DE INFILTRAÇÃO E DRENAGEM 90 X 270 X 90 CM, INCLUSIVE ESCAVAÇÃO E BOTA FORA</t>
  </si>
  <si>
    <t>ED-49440</t>
  </si>
  <si>
    <t>ELE-PAD-110</t>
  </si>
  <si>
    <t>ED-48700</t>
  </si>
  <si>
    <t>ELE-ATE-005</t>
  </si>
  <si>
    <t>ED-49056</t>
  </si>
  <si>
    <t>ELE-CAM-005</t>
  </si>
  <si>
    <t>BOTÃO DE CAMPAINHA, 1 TECL</t>
  </si>
  <si>
    <t>ED-48998</t>
  </si>
  <si>
    <t>ELE-CAB-290</t>
  </si>
  <si>
    <t>CABO DE COBRE FLEXÍVEL, CLASSE 5, ISOLAMENTO TIPO EPR/HEPR, NÃO HALOGENADO, ANTICHAMA, TERMOFIXO, UNIPOLAR, SEÇÃO 10 MM2, 90°C, 0,6/1KV</t>
  </si>
  <si>
    <t>ED-49019</t>
  </si>
  <si>
    <t>ELE-CAB-325</t>
  </si>
  <si>
    <t>CABO DE COBRE FLEXÍVEL, CLASSE 5, ISOLAMENTO TIPO EPR/HEPR, NÃO HALOGENADO, ANTICHAMA, TERMOFIXO, UNIPOLAR, SEÇÃO 120 MM2, 90°C, 0,6/1KV</t>
  </si>
  <si>
    <t>ED-48986</t>
  </si>
  <si>
    <t>ELE-CAB-270</t>
  </si>
  <si>
    <t>CABO DE COBRE FLEXÍVEL, CLASSE 5, ISOLAMENTO TIPO EPR/HEPR, NÃO HALOGENADO, ANTICHAMA, TERMOFIXO, UNIPOLAR, SEÇÃO 1,5 MM2, 90°C, 0,6/1KV</t>
  </si>
  <si>
    <t>ED-49022</t>
  </si>
  <si>
    <t>ELE-CAB-330</t>
  </si>
  <si>
    <t>CABO DE COBRE FLEXÍVEL, CLASSE 5, ISOLAMENTO TIPO EPR/HEPR, NÃO HALOGENADO, ANTICHAMA, TERMOFIXO, UNIPOLAR, SEÇÃO 150 MM2, 90°C, 0,6/1KV</t>
  </si>
  <si>
    <t>ED-49001</t>
  </si>
  <si>
    <t>ELE-CAB-295</t>
  </si>
  <si>
    <t>CABO DE COBRE FLEXÍVEL, CLASSE 5, ISOLAMENTO TIPO EPR/HEPR, NÃO HALOGENADO, ANTICHAMA, TERMOFIXO, UNIPOLAR, SEÇÃO 16 MM2, 90°C, 0,6/1KV</t>
  </si>
  <si>
    <t>ED-49025</t>
  </si>
  <si>
    <t>ELE-CAB-335</t>
  </si>
  <si>
    <t>CABO DE COBRE FLEXÍVEL, CLASSE 5, ISOLAMENTO TIPO EPR/HEPR, NÃO HALOGENADO, ANTICHAMA, TERMOFIXO, UNIPOLAR, SEÇÃO 185 MM2, 90°C, 0,6/1KV</t>
  </si>
  <si>
    <t>ED-49028</t>
  </si>
  <si>
    <t>ELE-CAB-340</t>
  </si>
  <si>
    <t>CABO DE COBRE FLEXÍVEL, CLASSE 5, ISOLAMENTO TIPO EPR/HEPR, NÃO HALOGENADO, ANTICHAMA, TERMOFIXO, UNIPOLAR, SEÇÃO 240 MM2, 90°C, 0,6/1KV</t>
  </si>
  <si>
    <t>ED-48989</t>
  </si>
  <si>
    <t>ELE-CAB-275</t>
  </si>
  <si>
    <t>CABO DE COBRE FLEXÍVEL, CLASSE 5, ISOLAMENTO TIPO EPR/HEPR, NÃO HALOGENADO, ANTICHAMA, TERMOFIXO, UNIPOLAR, SEÇÃO 2,5 MM2, 90°C, 0,6/1KV</t>
  </si>
  <si>
    <t>ED-49004</t>
  </si>
  <si>
    <t>ELE-CAB-300</t>
  </si>
  <si>
    <t>CABO DE COBRE FLEXÍVEL, CLASSE 5, ISOLAMENTO TIPO EPR/HEPR, NÃO HALOGENADO, ANTICHAMA, TERMOFIXO, UNIPOLAR, SEÇÃO 25 MM2, 90°C, 0,6/1KV</t>
  </si>
  <si>
    <t>ED-49031</t>
  </si>
  <si>
    <t>ELE-CAB-345</t>
  </si>
  <si>
    <t>CABO DE COBRE FLEXÍVEL, CLASSE 5, ISOLAMENTO TIPO EPR/HEPR, NÃO HALOGENADO, ANTICHAMA, TERMOFIXO, UNIPOLAR, SEÇÃO 300 MM2, 90°C, 0,6/1KV</t>
  </si>
  <si>
    <t>ED-49007</t>
  </si>
  <si>
    <t>ELE-CAB-305</t>
  </si>
  <si>
    <t>CABO DE COBRE FLEXÍVEL, CLASSE 5, ISOLAMENTO TIPO EPR/HEPR, NÃO HALOGENADO, ANTICHAMA, TERMOFIXO, UNIPOLAR, SEÇÃO 35 MM2, 90°C, 0,6/1KV</t>
  </si>
  <si>
    <t>ED-48992</t>
  </si>
  <si>
    <t>ELE-CAB-280</t>
  </si>
  <si>
    <t>CABO DE COBRE FLEXÍVEL, CLASSE 5, ISOLAMENTO TIPO EPR/HEPR, NÃO HALOGENADO, ANTICHAMA, TERMOFIXO, UNIPOLAR, SEÇÃO 4 MM2, 90°C, 0,6/1KV</t>
  </si>
  <si>
    <t>ED-49010</t>
  </si>
  <si>
    <t>ELE-CAB-310</t>
  </si>
  <si>
    <t>CABO DE COBRE FLEXÍVEL, CLASSE 5, ISOLAMENTO TIPO EPR/HEPR, NÃO HALOGENADO, ANTICHAMA, TERMOFIXO, UNIPOLAR, SEÇÃO 50 MM2, 90°C, 0,6/1KV</t>
  </si>
  <si>
    <t>ED-48995</t>
  </si>
  <si>
    <t>ELE-CAB-285</t>
  </si>
  <si>
    <t>CABO DE COBRE FLEXÍVEL, CLASSE 5, ISOLAMENTO TIPO EPR/HEPR, NÃO HALOGENADO, ANTICHAMA, TERMOFIXO, UNIPOLAR, SEÇÃO 6 MM2, 90°C, 0,6/1KV</t>
  </si>
  <si>
    <t>ED-49013</t>
  </si>
  <si>
    <t>ELE-CAB-315</t>
  </si>
  <si>
    <t>CABO DE COBRE FLEXÍVEL, CLASSE 5, ISOLAMENTO TIPO EPR/HEPR, NÃO HALOGENADO, ANTICHAMA, TERMOFIXO, UNIPOLAR, SEÇÃO 70 MM2, 90°C, 0,6/1KV</t>
  </si>
  <si>
    <t>ED-49016</t>
  </si>
  <si>
    <t>ELE-CAB-320</t>
  </si>
  <si>
    <t>CABO DE COBRE FLEXÍVEL, CLASSE 5, ISOLAMENTO TIPO EPR/HEPR, NÃO HALOGENADO, ANTICHAMA, TERMOFIXO, UNIPOLAR, SEÇÃO 95 MM2, 90°C, 0,6/1KV</t>
  </si>
  <si>
    <t>ED-48966</t>
  </si>
  <si>
    <t>ELE-CAB-250</t>
  </si>
  <si>
    <t>CABO DE COBRE FLEXÍVEL, CLASSE 5, ISOLAMENTO TIPO LSHF/ATOX, NÃO HALOGENADO, ANTICHAMA, TERMOPLÁSTICO, UNIPOLAR, SEÇÃO 10 MM2, 70°C, 450/750V</t>
  </si>
  <si>
    <t>ED-48946</t>
  </si>
  <si>
    <t>ELE-CAB-230</t>
  </si>
  <si>
    <t>CABO DE COBRE FLEXÍVEL, CLASSE 5, ISOLAMENTO TIPO LSHF/ATOX, NÃO HALOGENADO, ANTICHAMA, TERMOPLÁSTICO, UNIPOLAR, SEÇÃO 1,5 MM2, 70°C, 450/750V</t>
  </si>
  <si>
    <t>ED-48971</t>
  </si>
  <si>
    <t>ELE-CAB-255</t>
  </si>
  <si>
    <t>CABO DE COBRE FLEXÍVEL, CLASSE 5, ISOLAMENTO TIPO LSHF/ATOX, NÃO HALOGENADO, ANTICHAMA, TERMOPLÁSTICO, UNIPOLAR, SEÇÃO 16 MM2, 70°C, 450/750V</t>
  </si>
  <si>
    <t>ED-48951</t>
  </si>
  <si>
    <t>ELE-CAB-235</t>
  </si>
  <si>
    <t>CABO DE COBRE FLEXÍVEL, CLASSE 5, ISOLAMENTO TIPO LSHF/ATOX, NÃO HALOGENADO, ANTICHAMA, TERMOPLÁSTICO, UNIPOLAR, SEÇÃO 2,5 MM2, 70°C, 450/750V</t>
  </si>
  <si>
    <t>ED-48976</t>
  </si>
  <si>
    <t>ELE-CAB-260</t>
  </si>
  <si>
    <t>CABO DE COBRE FLEXÍVEL, CLASSE 5, ISOLAMENTO TIPO LSHF/ATOX, NÃO HALOGENADO, ANTICHAMA, TERMOPLÁSTICO, UNIPOLAR, SEÇÃO 25 MM2, 70°C, 450/750V</t>
  </si>
  <si>
    <t>ED-48981</t>
  </si>
  <si>
    <t>ELE-CAB-265</t>
  </si>
  <si>
    <t>CABO DE COBRE FLEXÍVEL, CLASSE 5, ISOLAMENTO TIPO LSHF/ATOX, NÃO HALOGENADO, ANTICHAMA, TERMOPLÁSTICO, UNIPOLAR, SEÇÃO 35 MM2, 70°C, 450/750V</t>
  </si>
  <si>
    <t>ED-48956</t>
  </si>
  <si>
    <t>ELE-CAB-240</t>
  </si>
  <si>
    <t>CABO DE COBRE FLEXÍVEL, CLASSE 5, ISOLAMENTO TIPO LSHF/ATOX, NÃO HALOGENADO, ANTICHAMA, TERMOPLÁSTICO, UNIPOLAR, SEÇÃO 4 MM2, 70°C, 450/750V</t>
  </si>
  <si>
    <t>ED-48961</t>
  </si>
  <si>
    <t>ELE-CAB-245</t>
  </si>
  <si>
    <t>CABO DE COBRE FLEXÍVEL, CLASSE 5, ISOLAMENTO TIPO LSHF/ATOX, NÃO HALOGENADO, ANTICHAMA, TERMOPLÁSTICO, UNIPOLAR, SEÇÃO 6 MM2, 70°C, 450/750V</t>
  </si>
  <si>
    <t>ED-49132</t>
  </si>
  <si>
    <t>ELE-COR-010</t>
  </si>
  <si>
    <t>CABO DE COBRE NÚ # 10 MM2, ENTERRADO, EXCLUSIVE ESCAVAÇÃO E REATERRO</t>
  </si>
  <si>
    <t>ED-49133</t>
  </si>
  <si>
    <t>ELE-COR-015</t>
  </si>
  <si>
    <t>CABO DE COBRE NÚ # 16 MM2, ENTERRADO, EXCLUSIVE ESCAVAÇÃO E REATERRO</t>
  </si>
  <si>
    <t>ED-49134</t>
  </si>
  <si>
    <t>ELE-COR-020</t>
  </si>
  <si>
    <t>CABO DE COBRE NÚ # 25 MM2, ENTERRADO, EXCLUSIVE ESCAVAÇÃO E REATERRO</t>
  </si>
  <si>
    <t>ED-49135</t>
  </si>
  <si>
    <t>ELE-COR-025</t>
  </si>
  <si>
    <t>CABO DE COBRE NÚ # 35 MM2, ENTERRADO, EXCLUSIVE ESCAVAÇÃO E REATERRO</t>
  </si>
  <si>
    <t>ED-49136</t>
  </si>
  <si>
    <t>ELE-COR-030</t>
  </si>
  <si>
    <t>CABO DE COBRE NÚ # 50 MM2, ENTERRADO, EXCLUSIVE ESCAVAÇÃO E REATERRO</t>
  </si>
  <si>
    <t>ED-49137</t>
  </si>
  <si>
    <t>ELE-COR-035</t>
  </si>
  <si>
    <t>CABO DE COBRE NÚ # 70 MM2, ENTERRADO, EXCLUSIVE ESCAVAÇÃO E REATERRO</t>
  </si>
  <si>
    <t>ED-49138</t>
  </si>
  <si>
    <t>ELE-COR-040</t>
  </si>
  <si>
    <t>CABO DE COBRE NÚ # 95 MM2, ENTERRADO, EXCLUSIVE ESCAVAÇÃO E REATERRO</t>
  </si>
  <si>
    <t>ED-48936</t>
  </si>
  <si>
    <t>ELE-CAB-180</t>
  </si>
  <si>
    <t>CABO TELEFÔNICO CCE-APL-50.2</t>
  </si>
  <si>
    <t>ED-48937</t>
  </si>
  <si>
    <t>ELE-CAB-185</t>
  </si>
  <si>
    <t>CABO TELEFÔNICO CCE-APL-50.3</t>
  </si>
  <si>
    <t>ED-48938</t>
  </si>
  <si>
    <t>ELE-CAB-190</t>
  </si>
  <si>
    <t>CABO TELEFÔNICO CCE-APL-50.4</t>
  </si>
  <si>
    <t>ED-48939</t>
  </si>
  <si>
    <t>ELE-CAB-195</t>
  </si>
  <si>
    <t>CABO TELEFÔNICO CCE-APL-50.5</t>
  </si>
  <si>
    <t>ED-48940</t>
  </si>
  <si>
    <t>ELE-CAB-200</t>
  </si>
  <si>
    <t>CABO TELEFÔNICO CCE-APL-50.6</t>
  </si>
  <si>
    <t>ED-48931</t>
  </si>
  <si>
    <t>ELE-CAB-155</t>
  </si>
  <si>
    <t>CABO TELEFÔNICO CI 50.10</t>
  </si>
  <si>
    <t>ED-48935</t>
  </si>
  <si>
    <t>ELE-CAB-175</t>
  </si>
  <si>
    <t>CABO TELEFÔNICO CI 50.100</t>
  </si>
  <si>
    <t>ED-48932</t>
  </si>
  <si>
    <t>ELE-CAB-160</t>
  </si>
  <si>
    <t>CABO TELEFÔNICO CI 50.20</t>
  </si>
  <si>
    <t>ED-48933</t>
  </si>
  <si>
    <t>ELE-CAB-165</t>
  </si>
  <si>
    <t>CABO TELEFÔNICO CI 50.30</t>
  </si>
  <si>
    <t>ED-48934</t>
  </si>
  <si>
    <t>ELE-CAB-170</t>
  </si>
  <si>
    <t>CABO TELEFÔNICO CI 50.50</t>
  </si>
  <si>
    <t>ED-48941</t>
  </si>
  <si>
    <t>ELE-CAB-205</t>
  </si>
  <si>
    <t>CABO TELEFÔNICO CTP-APL-5N 50.10</t>
  </si>
  <si>
    <t>ED-48945</t>
  </si>
  <si>
    <t>ELE-CAB-225</t>
  </si>
  <si>
    <t>CABO TELEFÔNICO CTP-APL-5N 50.100</t>
  </si>
  <si>
    <t>ED-48942</t>
  </si>
  <si>
    <t>ELE-CAB-210</t>
  </si>
  <si>
    <t>CABO TELEFÔNICO CTP-APL-5N 50.20</t>
  </si>
  <si>
    <t>ED-48943</t>
  </si>
  <si>
    <t>ELE-CAB-215</t>
  </si>
  <si>
    <t>CABO TELEFÔNICO CTP-APL-5N 50.30</t>
  </si>
  <si>
    <t>ED-48944</t>
  </si>
  <si>
    <t>ELE-CAB-220</t>
  </si>
  <si>
    <t>CABO TELEFÔNICO CTP-APL-5N 50.50</t>
  </si>
  <si>
    <t>ED-49172</t>
  </si>
  <si>
    <t>ELE-CXS-110</t>
  </si>
  <si>
    <t>CAIXA ALVENARIA 70 X 70 X 50 CM PARA REFLETOR, COM GRADE, TIPO 1, INCLUSIVE ESCAVAÇÃO, REATERRO E BOTA-FORA</t>
  </si>
  <si>
    <t>ED-49173</t>
  </si>
  <si>
    <t>ELE-CXS-115</t>
  </si>
  <si>
    <t>CAIXA ALVENARIA 90 X 90 X 65 CM PARA REFLETOR, COM GRADE, TIPO 2, INCLUSIVE ESCAVAÇÃO, REATERRO E BOTA-FORA</t>
  </si>
  <si>
    <t>ED-49463</t>
  </si>
  <si>
    <t>ELE-PER-090</t>
  </si>
  <si>
    <t>ED-49464</t>
  </si>
  <si>
    <t>ELE-PER-095</t>
  </si>
  <si>
    <t>ED-49465</t>
  </si>
  <si>
    <t>ELE-PER-100</t>
  </si>
  <si>
    <t>ED-49466</t>
  </si>
  <si>
    <t>ELE-PER-105</t>
  </si>
  <si>
    <t>ED-49467</t>
  </si>
  <si>
    <t>ELE-PER-110</t>
  </si>
  <si>
    <t>ED-49183</t>
  </si>
  <si>
    <t>ELE-CXS-140</t>
  </si>
  <si>
    <t>CAIXA DE DISTRIBUIÇÃO GERAL OU DERIVAÇÃO DG Nº3</t>
  </si>
  <si>
    <t>ED-49184</t>
  </si>
  <si>
    <t>ELE-CXS-145</t>
  </si>
  <si>
    <t>CAIXA DE DISTRIBUIÇÃO GERAL OU DERIVAÇÃO DG Nº4</t>
  </si>
  <si>
    <t>ED-49185</t>
  </si>
  <si>
    <t>ELE-CXS-150</t>
  </si>
  <si>
    <t>CAIXA DE DISTRIBUIÇÃO GERAL OU DERIVAÇÃO DG Nº5</t>
  </si>
  <si>
    <t>ED-49186</t>
  </si>
  <si>
    <t>ELE-CXS-155</t>
  </si>
  <si>
    <t>CAIXA DE DISTRIBUIÇÃO GERAL OU DERIVAÇÃO DG Nº6</t>
  </si>
  <si>
    <t>ED-49194</t>
  </si>
  <si>
    <t>ELE-CXS-195</t>
  </si>
  <si>
    <t>ED-49195</t>
  </si>
  <si>
    <t>ELE-CXS-200</t>
  </si>
  <si>
    <t>ED-49191</t>
  </si>
  <si>
    <t>ELE-CXS-180</t>
  </si>
  <si>
    <t>ED-49190</t>
  </si>
  <si>
    <t>ELE-CXS-175</t>
  </si>
  <si>
    <t>ED-49189</t>
  </si>
  <si>
    <t>ELE-CXS-170</t>
  </si>
  <si>
    <t>ED-49188</t>
  </si>
  <si>
    <t>ELE-CXS-165</t>
  </si>
  <si>
    <t>ED-49187</t>
  </si>
  <si>
    <t>ELE-CXS-160</t>
  </si>
  <si>
    <t>ED-49193</t>
  </si>
  <si>
    <t>ELE-CXS-190</t>
  </si>
  <si>
    <t>ED-49192</t>
  </si>
  <si>
    <t>ELE-CXS-185</t>
  </si>
  <si>
    <t>ED-49213</t>
  </si>
  <si>
    <t>ELE-CXS-365</t>
  </si>
  <si>
    <t>CAIXA DE PASSAGEM CP-N2 INCLUSIVE TAMPA</t>
  </si>
  <si>
    <t>ED-49171</t>
  </si>
  <si>
    <t>ELE-CXS-105</t>
  </si>
  <si>
    <t>CAIXA DE PASSAGEM EM ALVENARIA E TAMPA DE CONCRETO, FUNDO DE BRITA, TIPO 1, 25 X 25 X 50 CM, INCLUSIVE ESCAVAÇÃO, REATERRO E BOTA-FORA</t>
  </si>
  <si>
    <t>ED-49168</t>
  </si>
  <si>
    <t>ELE-CXS-090</t>
  </si>
  <si>
    <t>CAIXA DE PASSAGEM EM ALVENARIA E TAMPA DE CONCRETO, FUNDO DE BRITA, TIPO 1, 30 X 30 X 40 CM, INCLUSIVE ESCAVAÇÃO, REATERRO E BOTA-FORA</t>
  </si>
  <si>
    <t>ED-49169</t>
  </si>
  <si>
    <t>ELE-CXS-095</t>
  </si>
  <si>
    <t>CAIXA DE PASSAGEM EM ALVENARIA E TAMPA DE CONCRETO, FUNDO DE BRITA, TIPO 1, 40 X 40 X 60 CM, INCLUSIVE ESCAVAÇÃO, REATERRO E BOTA-FORA</t>
  </si>
  <si>
    <t>ED-49170</t>
  </si>
  <si>
    <t>ELE-CXS-100</t>
  </si>
  <si>
    <t>CAIXA DE PASSAGEM EM ALVENARIA E TAMPA DE CONCRETO, FUNDO DE BRITA, TIPO 1, 50 X 50 X 60 CM, INCLUSIVE ESCAVAÇÃO, REATERRO E BOTA-FORA</t>
  </si>
  <si>
    <t>ED-49151</t>
  </si>
  <si>
    <t>ELE-CXS-019</t>
  </si>
  <si>
    <t>CAIXA DE PASSAGEM EM CHAPA DE AÇO COM TAMPA APARAFUSADA, SOBREPOR, 102 X 102 X 82 MM</t>
  </si>
  <si>
    <t>ED-49152</t>
  </si>
  <si>
    <t>ELE-CXS-020</t>
  </si>
  <si>
    <t>CAIXA DE PASSAGEM EM CHAPA DE AÇO COM TAMPA APARAFUSADA, SOBREPOR, 152 X 152 X 82 MM</t>
  </si>
  <si>
    <t>ED-49153</t>
  </si>
  <si>
    <t>ELE-CXS-025</t>
  </si>
  <si>
    <t>CAIXA DE PASSAGEM EM CHAPA DE AÇO COM TAMPA APARAFUSADA, SOBREPOR, 202 X 202 X 102 MM</t>
  </si>
  <si>
    <t>ED-49154</t>
  </si>
  <si>
    <t>ELE-CXS-026</t>
  </si>
  <si>
    <t>CAIXA DE PASSAGEM EM CHAPA DE AÇO COM TAMPA APARAFUSADA, SOBREPOR, 252 X 252 X 102 MM</t>
  </si>
  <si>
    <t>ED-49155</t>
  </si>
  <si>
    <t>ELE-CXS-030</t>
  </si>
  <si>
    <t>CAIXA DE PASSAGEM EM CHAPA DE AÇO COM TAMPA APARAFUSADA, SOBREPOR, 302 X 302 X 122 MM</t>
  </si>
  <si>
    <t>ED-49156</t>
  </si>
  <si>
    <t>ELE-CXS-031</t>
  </si>
  <si>
    <t>CAIXA DE PASSAGEM EM CHAPA DE AÇO COM TAMPA APARAFUSADA, SOBREPOR, 352 X 352 X 122 MM</t>
  </si>
  <si>
    <t>ED-49148</t>
  </si>
  <si>
    <t>ELE-CXS-005</t>
  </si>
  <si>
    <t>CAIXA DE PASSAGEM EM CHAPA DE AÇO, EMBUTIR 153 X 153 X 82 MM</t>
  </si>
  <si>
    <t>ED-49149</t>
  </si>
  <si>
    <t>ELE-CXS-010</t>
  </si>
  <si>
    <t>CAIXA DE PASSAGEM EM CHAPA DE AÇO, EMBUTIR 230 X 230 X 102 MM</t>
  </si>
  <si>
    <t>ED-49150</t>
  </si>
  <si>
    <t>ELE-CXS-015</t>
  </si>
  <si>
    <t>CAIXA DE PASSAGEM EM CHAPA DE AÇO, EMBUTIR 330 X 330 X 122 MM</t>
  </si>
  <si>
    <t>ED-49216</t>
  </si>
  <si>
    <t>ELE-CXS-380</t>
  </si>
  <si>
    <t>CAIXA DE PASSAGEM Nº 1 PADRÃO TELEBRÁS DIM. (10 X 10 X 5) CM EM CHAPA DE AÇO GALVANIZADO</t>
  </si>
  <si>
    <t>ED-49177</t>
  </si>
  <si>
    <t>ELE-CXS-129</t>
  </si>
  <si>
    <t>ED-49178</t>
  </si>
  <si>
    <t>ELE-CXS-130</t>
  </si>
  <si>
    <t>CAIXA DE PASSAGEM Nº 2 PADRÃO TELEBRÁS DIM. (20 X 20 X 12) CM EM CHAPA DE AÇO GALVANIZADO</t>
  </si>
  <si>
    <t>ED-49217</t>
  </si>
  <si>
    <t>ELE-CXS-385</t>
  </si>
  <si>
    <t>CAIXA DE PASSAGEM Nº 2 PADRÃO TELEBRÁS DIM. (20 X 20 X 13,5) CM EM CHAPA DE AÇO GALVANIZADO - EMBUTIR, FECHO DE PLÁSTICO C/ FUNDO DE MADEIRA S/ FUNDO DE CHAPA</t>
  </si>
  <si>
    <t>ED-49218</t>
  </si>
  <si>
    <t>ELE-CXS-390</t>
  </si>
  <si>
    <t>CAIXA DE PASSAGEM Nº 2 PADRÃO TELEBRÁS DIM. (20 X 20 X 15) CM EM CHAPA DE AÇO GALVANIZADO - SOBREPOR, FECHO DE PLÁSTICO C/ FUNDO DE MADEIRA S/ FUNDO DE CHAPA319</t>
  </si>
  <si>
    <t>ED-49179</t>
  </si>
  <si>
    <t>ELE-CXS-135</t>
  </si>
  <si>
    <t>CAIXA DE PASSAGEM Nº 3 PADRÃO TELEBRÁS DIM. (40 X 40 X 12) CM EM CHAPA DE AÇO GALVANIZADO</t>
  </si>
  <si>
    <t>ED-49219</t>
  </si>
  <si>
    <t>ELE-CXS-395</t>
  </si>
  <si>
    <t>CAIXA DE PASSAGEM Nº 3 PADRÃO TELEBRÁS DIM. (40 X 40 X 13,5) CM EM CHAPA DE AÇO GALVANIZADO - EMBUTIR, FECHO DE PLÁSTICO C/ FUNDO DE MADEIRA S/ FUNDO DE CHAPA</t>
  </si>
  <si>
    <t>ED-49220</t>
  </si>
  <si>
    <t>ELE-CXS-400</t>
  </si>
  <si>
    <t>CAIXA DE PASSAGEM Nº 3 PADRÃO TELEBRÁS DIM. (40 X 40 X 15) CM EM CHAPA DE AÇO GALVANIZADO - SOBREPOR, FECHO DE PLÁSTICO C/ FUNDO DE MADEIRA S/ FUNDO DE CHAPA</t>
  </si>
  <si>
    <t>ED-49180</t>
  </si>
  <si>
    <t>ELE-CXS-136</t>
  </si>
  <si>
    <t>CAIXA DE PASSAGEM Nº 4 PADRÃO TELEBRÁS DIM. (60 X 60 X 12) CM EM CHAPA DE AÇO GALVANIZADO</t>
  </si>
  <si>
    <t>ED-49221</t>
  </si>
  <si>
    <t>ELE-CXS-405</t>
  </si>
  <si>
    <t>CAIXA DE PASSAGEM Nº 4 PADRÃO TELEBRÁS DIM. (60 X 60 X 13,5) CM EM CHAPA DE AÇO GALVANIZADO - EMBUTIR, FECHO DE PLÁSTICO C/ FUNDO DE MADEIRA S/ FUNDO DE CHAPA</t>
  </si>
  <si>
    <t>ED-49222</t>
  </si>
  <si>
    <t>ELE-CXS-410</t>
  </si>
  <si>
    <t>CAIXA DE PASSAGEM Nº 4 PADRÃO TELEBRÁS DIM. (60 X 60 X 15) CM EM CHAPA DE AÇO GALVANIZADO - SOBREPOR, FECHO DE PLÁSTICO C/ FUNDO DE MADEIRA S/ FUNDO DE CHAPA</t>
  </si>
  <si>
    <t>ED-49181</t>
  </si>
  <si>
    <t>ELE-CXS-137</t>
  </si>
  <si>
    <t>CAIXA DE PASSAGEM Nº 5 PADRÃO TELEBRÁS DIM. (80 X 80 X 12) CM EM CHAPA DE AÇO GALVANIZADO</t>
  </si>
  <si>
    <t>ED-49223</t>
  </si>
  <si>
    <t>ELE-CXS-415</t>
  </si>
  <si>
    <t>CAIXA DE PASSAGEM Nº 5 PADRÃO TELEBRÁS DIM. (80 X 80 X 13,5) CM EM CHAPA DE AÇO GALVANIZADO - EMBUTIR, FECHO DE PLÁSTICO C/ FUNDO DE MADEIRA S/ FUNDO DE CHAPA</t>
  </si>
  <si>
    <t>ED-49224</t>
  </si>
  <si>
    <t>ELE-CXS-420</t>
  </si>
  <si>
    <t>CAIXA DE PASSAGEM Nº 5 PADRÃO TELEBRÁS DIM. (80 X 80 X 15) CM EM CHAPA DE AÇO GALVANIZADO - SOBREPOR, FECHO DE PLÁSTICO C/ FUNDO DE MADEIRA S/ FUNDO DE CHAPA</t>
  </si>
  <si>
    <t>ED-49182</t>
  </si>
  <si>
    <t>ELE-CXS-138</t>
  </si>
  <si>
    <t>CAIXA DE PASSAGEM Nº 6 PADRÃO TELEBRÁS DIM. (120 X 120 X 12) CM EM CHAPA DE AÇO GALVANIZADO</t>
  </si>
  <si>
    <t>ED-49225</t>
  </si>
  <si>
    <t>ELE-CXS-425</t>
  </si>
  <si>
    <t>CAIXA DE PASSAGEM Nº 6 PADRÃO TELEBRÁS DIM. (120 X 120 X 13,5) CM EM CHAPA DE AÇO GALVANIZADO - EMBUTIR, FECHO DE PLÁSTICO C/ FUNDO DE MADEIRA S/ FUNDO DE CHAPA</t>
  </si>
  <si>
    <t>ED-49226</t>
  </si>
  <si>
    <t>ELE-CXS-430</t>
  </si>
  <si>
    <t>CAIXA DE PASSAGEM Nº 6 PADRÃO TELEBRÁS DIM. (120 X 120 X 15) CM EM CHAPA DE AÇO GALVANIZADO - SOBREPOR, FECHO DE PLÁSTICO C/ FUNDO DE MADEIRA S/ FUNDO DE CHAPA</t>
  </si>
  <si>
    <t>ED-49227</t>
  </si>
  <si>
    <t>ELE-CXS-435</t>
  </si>
  <si>
    <t>CAIXA DE PASSAGEM Nº 8 PADRÃO TELEBRÁS DIM. (150 X 150 X 17) CM EM CHAPA DE AÇO GALVANIZADO - EMBUTIR, FECHO DE PLÁSTICO C/ FUNDO DE MADEIRA S/ FUNDO DE CHAPA</t>
  </si>
  <si>
    <t>ED-49198</t>
  </si>
  <si>
    <t>ELE-CXS-209</t>
  </si>
  <si>
    <t>ED-49197</t>
  </si>
  <si>
    <t>ELE-CXS-208</t>
  </si>
  <si>
    <t>ED-49200</t>
  </si>
  <si>
    <t>ELE-CXS-211</t>
  </si>
  <si>
    <t>ED-49199</t>
  </si>
  <si>
    <t>ELE-CXS-210</t>
  </si>
  <si>
    <t>ED-49202</t>
  </si>
  <si>
    <t>ELE-CXS-213</t>
  </si>
  <si>
    <t>ED-49201</t>
  </si>
  <si>
    <t>ELE-CXS-212</t>
  </si>
  <si>
    <t>ED-49164</t>
  </si>
  <si>
    <t>ELE-CXS-070</t>
  </si>
  <si>
    <t>CAIXA DE PASSAGEM PARA PISO, METÁLICA, TAMPA ANTIDERRAPANTE, 100 X 100 X 60 CM</t>
  </si>
  <si>
    <t>ED-49165</t>
  </si>
  <si>
    <t>ELE-CXS-075</t>
  </si>
  <si>
    <t>CAIXA DE PASSAGEM PARA PISO, METÁLICA, TAMPA ANTIDERRAPANTE, 200 X 200 X 100 CM</t>
  </si>
  <si>
    <t>ED-49166</t>
  </si>
  <si>
    <t>ELE-CXS-080</t>
  </si>
  <si>
    <t>CAIXA DE PASSAGEM PARA PISO, METÁLICA, TAMPA ANTIDERRAPANTE, 300 X 300 X 120 CM</t>
  </si>
  <si>
    <t>ED-49167</t>
  </si>
  <si>
    <t>ELE-CXS-085</t>
  </si>
  <si>
    <t>CAIXA DE PASSAGEM PARA PISO, METÁLICA, TAMPA ANTIDERRAPANTE, 400 X 400 X 200 CM</t>
  </si>
  <si>
    <t>ED-49214</t>
  </si>
  <si>
    <t>ELE-CXS-370</t>
  </si>
  <si>
    <t>CAIXA DE PASSAGEM 15 X 15 CM EM CHAPA DE FERRO COM TAMPA CEGA</t>
  </si>
  <si>
    <t>ED-49215</t>
  </si>
  <si>
    <t>ELE-CXS-375</t>
  </si>
  <si>
    <t>CAIXA DE PASSAGEM 20 X 20 CM EM CHAPA DE FERRO COM TAMPA CEGA</t>
  </si>
  <si>
    <t>ED-49196</t>
  </si>
  <si>
    <t>ELE-CXS-205</t>
  </si>
  <si>
    <t>ED-49205</t>
  </si>
  <si>
    <t>ELE-CXS-310</t>
  </si>
  <si>
    <t>ED-49203</t>
  </si>
  <si>
    <t>ELE-CXS-225</t>
  </si>
  <si>
    <t>ED-49208</t>
  </si>
  <si>
    <t>ELE-CXS-336</t>
  </si>
  <si>
    <t>ED-49206</t>
  </si>
  <si>
    <t>ELE-CXS-330</t>
  </si>
  <si>
    <t>ED-49212</t>
  </si>
  <si>
    <t>ELE-CXS-346</t>
  </si>
  <si>
    <t>ED-49210</t>
  </si>
  <si>
    <t>ELE-CXS-341</t>
  </si>
  <si>
    <t>ED-49211</t>
  </si>
  <si>
    <t>ELE-CXS-345</t>
  </si>
  <si>
    <t>ED-49207</t>
  </si>
  <si>
    <t>ELE-CXS-335</t>
  </si>
  <si>
    <t>ED-49209</t>
  </si>
  <si>
    <t>ELE-CXS-340</t>
  </si>
  <si>
    <t>ED-48702</t>
  </si>
  <si>
    <t>ELE-ATE-015</t>
  </si>
  <si>
    <t>CAIXA PRÉ MOLDADA PARA ATERRAMENTO COM TAMPA DE CONCRETO 25 X 25 X 50 CM, INCLUSIVE ESCAVAÇÃO E BOTA FORA</t>
  </si>
  <si>
    <t>ED-49175</t>
  </si>
  <si>
    <t>ELE-CXS-125</t>
  </si>
  <si>
    <t>CAIXA SUBTERRÂNEA DE ENTRADA TELEFÔNICA TIPO R1, 60 X 35 X 50 CM</t>
  </si>
  <si>
    <t>ED-49176</t>
  </si>
  <si>
    <t>ELE-CXS-126</t>
  </si>
  <si>
    <t>CAIXA SUBTERRÂNEA DE ENTRADA TELEFÔNICA TIPO R2, 107 X 52 X 50 CM</t>
  </si>
  <si>
    <t>ED-49174</t>
  </si>
  <si>
    <t>ELE-CXS-120</t>
  </si>
  <si>
    <t>CAIXA SUBTERRÂNEA P20 20X20X20 CM - FERRO FUNDIDO - PADRAO TELEMAR</t>
  </si>
  <si>
    <t>ED-49058</t>
  </si>
  <si>
    <t>ELE-CAM-011</t>
  </si>
  <si>
    <t>ED-49057</t>
  </si>
  <si>
    <t>ELE-CAM-010</t>
  </si>
  <si>
    <t>CAMPAINHA DE SOBREPOR (SINCRONSOM 117)</t>
  </si>
  <si>
    <t>ED-49060</t>
  </si>
  <si>
    <t>ELE-CAN-005</t>
  </si>
  <si>
    <t>CANALETA EM PVC PARA INSTALAÇÃO ELÉTRICA APARENTE, INCLUSIVE CONEXÕES, DIMENSÕES 20 X 10 MM</t>
  </si>
  <si>
    <t>ED-49061</t>
  </si>
  <si>
    <t>ELE-CAN-010</t>
  </si>
  <si>
    <t>CANALETA EM PVC PARA INSTALAÇÃO ELÉTRICA APARENTE, INCLUSIVE CONEXÕES, DIMENSÕES 50 X 20 MM</t>
  </si>
  <si>
    <t>ED-49071</t>
  </si>
  <si>
    <t>ELE-CON-015</t>
  </si>
  <si>
    <t>ED-49073</t>
  </si>
  <si>
    <t>ELE-CON-017</t>
  </si>
  <si>
    <t>ED-49072</t>
  </si>
  <si>
    <t>ELE-CON-016</t>
  </si>
  <si>
    <t>ED-49074</t>
  </si>
  <si>
    <t>ELE-CON-018</t>
  </si>
  <si>
    <t>ED-49070</t>
  </si>
  <si>
    <t>ELE-CON-010</t>
  </si>
  <si>
    <t>ED-49080</t>
  </si>
  <si>
    <t>ELE-CON-035</t>
  </si>
  <si>
    <t>ED-49082</t>
  </si>
  <si>
    <t>ELE-CON-040</t>
  </si>
  <si>
    <t>ED-49081</t>
  </si>
  <si>
    <t>ELE-CON-036</t>
  </si>
  <si>
    <t>ED-49083</t>
  </si>
  <si>
    <t>ELE-CON-045</t>
  </si>
  <si>
    <t>ED-49079</t>
  </si>
  <si>
    <t>ELE-CON-030</t>
  </si>
  <si>
    <t>ED-49122</t>
  </si>
  <si>
    <t>ELE-CON-225</t>
  </si>
  <si>
    <t>ED-49124</t>
  </si>
  <si>
    <t>ELE-CON-235</t>
  </si>
  <si>
    <t>ED-49123</t>
  </si>
  <si>
    <t>ELE-CON-230</t>
  </si>
  <si>
    <t>ED-49125</t>
  </si>
  <si>
    <t>ELE-CON-240</t>
  </si>
  <si>
    <t>ED-49121</t>
  </si>
  <si>
    <t>ELE-CON-220</t>
  </si>
  <si>
    <t>ED-49107</t>
  </si>
  <si>
    <t>ELE-CON-150</t>
  </si>
  <si>
    <t>ED-49109</t>
  </si>
  <si>
    <t>ELE-CON-160</t>
  </si>
  <si>
    <t>ED-49108</t>
  </si>
  <si>
    <t>ELE-CON-155</t>
  </si>
  <si>
    <t>ED-49110</t>
  </si>
  <si>
    <t>ELE-CON-170</t>
  </si>
  <si>
    <t>ED-49106</t>
  </si>
  <si>
    <t>ELE-CON-145</t>
  </si>
  <si>
    <t>ED-49089</t>
  </si>
  <si>
    <t>ELE-CON-070</t>
  </si>
  <si>
    <t>ED-49091</t>
  </si>
  <si>
    <t>ELE-CON-080</t>
  </si>
  <si>
    <t>ED-49090</t>
  </si>
  <si>
    <t>ELE-CON-075</t>
  </si>
  <si>
    <t>ED-49092</t>
  </si>
  <si>
    <t>ELE-CON-085</t>
  </si>
  <si>
    <t>ED-49088</t>
  </si>
  <si>
    <t>ELE-CON-065</t>
  </si>
  <si>
    <t>ED-49098</t>
  </si>
  <si>
    <t>ELE-CON-110</t>
  </si>
  <si>
    <t>ED-49100</t>
  </si>
  <si>
    <t>ELE-CON-120</t>
  </si>
  <si>
    <t>ED-49099</t>
  </si>
  <si>
    <t>ELE-CON-115</t>
  </si>
  <si>
    <t>ED-49101</t>
  </si>
  <si>
    <t>ELE-CON-125</t>
  </si>
  <si>
    <t>ED-49097</t>
  </si>
  <si>
    <t>ELE-CON-105</t>
  </si>
  <si>
    <t>ED-49119</t>
  </si>
  <si>
    <t>ELE-CON-210</t>
  </si>
  <si>
    <t>ED-49535</t>
  </si>
  <si>
    <t>ELE-TOM-035</t>
  </si>
  <si>
    <t>CONJUNTO DE 1 TOMADA + 1 INTERRUPTOR COM PLACA</t>
  </si>
  <si>
    <t>ED-49536</t>
  </si>
  <si>
    <t>ELE-TOM-040</t>
  </si>
  <si>
    <t>CONJUNTO DE 1 TOMADA + 1 INTERRUPTOR SEM PLACA</t>
  </si>
  <si>
    <t>ED-49115</t>
  </si>
  <si>
    <t>ELE-CON-190</t>
  </si>
  <si>
    <t>ED-49114</t>
  </si>
  <si>
    <t>ELE-CON-185</t>
  </si>
  <si>
    <t>ED-49116</t>
  </si>
  <si>
    <t>ELE-CON-195</t>
  </si>
  <si>
    <t>ED-49355</t>
  </si>
  <si>
    <t>ELE-INT-060</t>
  </si>
  <si>
    <t>CONJUNTO 1 INTERRUPTOR PARALELO + 1 TOMADA 2P, UNIVERSAL, SEM PLACAS</t>
  </si>
  <si>
    <t>ED-49360</t>
  </si>
  <si>
    <t>ELE-INT-085</t>
  </si>
  <si>
    <t>CONJUNTO 1 INTERRUPTOR SIMPLES + 1 INTERRUPTOR PARALELO + 1TOMADA 2P, UNIVERSAL, RETANGULAR, SEM PLACA</t>
  </si>
  <si>
    <t>ED-49352</t>
  </si>
  <si>
    <t>ELE-INT-030</t>
  </si>
  <si>
    <t>CONJUNTO 1 INTERRUPTOR SIMPLES + 1 INTERRUPTOR PARALELO, COM PLACA</t>
  </si>
  <si>
    <t>ED-49357</t>
  </si>
  <si>
    <t>ELE-INT-070</t>
  </si>
  <si>
    <t>CONJUNTO 1 INTERRUPTOR SIMPLES + 2 INTERRUPTORES PARALELOS SEM PLACA</t>
  </si>
  <si>
    <t>ED-49361</t>
  </si>
  <si>
    <t>ELE-INT-090</t>
  </si>
  <si>
    <t>CONJUNTO 2 INTERRUPTORES PARALELOS + 1TOMADA 2P, UNIVERSAL, RETANGULAR, SEM PLACA</t>
  </si>
  <si>
    <t>ED-49353</t>
  </si>
  <si>
    <t>ELE-INT-035</t>
  </si>
  <si>
    <t>CONJUNTO 2 INTERRUPTORES PARALELOS COM PLACA</t>
  </si>
  <si>
    <t>ED-49356</t>
  </si>
  <si>
    <t>ELE-INT-065</t>
  </si>
  <si>
    <t>CONJUNTO 2 INTERRUPTORES SIMPLES + 1 INTERRUPTOR PARALELO, COM PLACAS</t>
  </si>
  <si>
    <t>ED-49359</t>
  </si>
  <si>
    <t>ELE-INT-080</t>
  </si>
  <si>
    <t>CONJUNTO 2 INTERRUPTORES SIMPLES + 1 TOMADA 2P UNIVERSAL RETANGULAR SEM PLACA</t>
  </si>
  <si>
    <t>ED-49351</t>
  </si>
  <si>
    <t>ELE-INT-026</t>
  </si>
  <si>
    <t>CONJUNTO 2 INTERRUPTORES SIMPLES COM PLACA</t>
  </si>
  <si>
    <t>ED-49350</t>
  </si>
  <si>
    <t>ELE-INT-025</t>
  </si>
  <si>
    <t>CONJUNTO 2 INTERRUPTORES SIMPLES SEM PLACA</t>
  </si>
  <si>
    <t>ED-49354</t>
  </si>
  <si>
    <t>ELE-INT-040</t>
  </si>
  <si>
    <t>CONJUNTO 2 TOMADAS RETANGULARES 2P UNIVERSAL SEM PLACAS</t>
  </si>
  <si>
    <t>ED-49358</t>
  </si>
  <si>
    <t>ELE-INT-075</t>
  </si>
  <si>
    <t>CONJUNTO 3 INTERRUPTORES PARALELOS, COM,PLACA</t>
  </si>
  <si>
    <t>ED-49248</t>
  </si>
  <si>
    <t>ELE-DIS-028</t>
  </si>
  <si>
    <t>DISJUNTOR BIPOLAR TERMOMAGNÉTICO 10KA, DE 100A</t>
  </si>
  <si>
    <t>ED-49249</t>
  </si>
  <si>
    <t>ELE-DIS-029</t>
  </si>
  <si>
    <t>DISJUNTOR BIPOLAR TERMOMAGNÉTICO 10KA, DE 120A</t>
  </si>
  <si>
    <t>ED-49250</t>
  </si>
  <si>
    <t>ELE-DIS-030</t>
  </si>
  <si>
    <t>DISJUNTOR BIPOLAR TERMOMAGNÉTICO 10KA, DE 125A</t>
  </si>
  <si>
    <t>ED-49251</t>
  </si>
  <si>
    <t>ELE-DIS-031</t>
  </si>
  <si>
    <t>DISJUNTOR BIPOLAR TERMOMAGNÉTICO 10KA, DE 200A</t>
  </si>
  <si>
    <t>ED-49240</t>
  </si>
  <si>
    <t>ELE-DIS-020</t>
  </si>
  <si>
    <t>DISJUNTOR BIPOLAR TERMOMAGNÉTICO 10KA, DE 25A</t>
  </si>
  <si>
    <t>ED-49241</t>
  </si>
  <si>
    <t>ELE-DIS-021</t>
  </si>
  <si>
    <t>DISJUNTOR BIPOLAR TERMOMAGNÉTICO 10KA, DE 30A</t>
  </si>
  <si>
    <t>ED-49242</t>
  </si>
  <si>
    <t>ELE-DIS-022</t>
  </si>
  <si>
    <t>DISJUNTOR BIPOLAR TERMOMAGNÉTICO 10KA, DE 35A</t>
  </si>
  <si>
    <t>ED-49243</t>
  </si>
  <si>
    <t>ELE-DIS-023</t>
  </si>
  <si>
    <t>DISJUNTOR BIPOLAR TERMOMAGNÉTICO 10KA, DE 40A</t>
  </si>
  <si>
    <t>ED-49244</t>
  </si>
  <si>
    <t>ELE-DIS-024</t>
  </si>
  <si>
    <t>DISJUNTOR BIPOLAR TERMOMAGNÉTICO 10KA, DE 50A</t>
  </si>
  <si>
    <t>ED-49245</t>
  </si>
  <si>
    <t>ELE-DIS-025</t>
  </si>
  <si>
    <t>DISJUNTOR BIPOLAR TERMOMAGNÉTICO 10KA, DE 60A</t>
  </si>
  <si>
    <t>ED-49246</t>
  </si>
  <si>
    <t>ELE-DIS-026</t>
  </si>
  <si>
    <t>DISJUNTOR BIPOLAR TERMOMAGNÉTICO 10KA, DE 70A</t>
  </si>
  <si>
    <t>ED-49247</t>
  </si>
  <si>
    <t>ELE-DIS-027</t>
  </si>
  <si>
    <t>DISJUNTOR BIPOLAR TERMOMAGNÉTICO 10KA, DE 90A</t>
  </si>
  <si>
    <t>ED-49268</t>
  </si>
  <si>
    <t>ELE-DIS-060</t>
  </si>
  <si>
    <t>DISJUNTOR BIPOLAR TERMOMAGNÉTICO 5KA, DE 10A</t>
  </si>
  <si>
    <t>ED-49281</t>
  </si>
  <si>
    <t>ELE-DIS-073</t>
  </si>
  <si>
    <t>DISJUNTOR BIPOLAR TERMOMAGNÉTICO 5KA, DE 100A</t>
  </si>
  <si>
    <t>ED-49269</t>
  </si>
  <si>
    <t>ELE-DIS-061</t>
  </si>
  <si>
    <t>DISJUNTOR BIPOLAR TERMOMAGNÉTICO 5KA, DE 15A</t>
  </si>
  <si>
    <t>ED-49270</t>
  </si>
  <si>
    <t>ELE-DIS-062</t>
  </si>
  <si>
    <t>DISJUNTOR BIPOLAR TERMOMAGNÉTICO 5KA, DE 16A</t>
  </si>
  <si>
    <t>ED-49271</t>
  </si>
  <si>
    <t>ELE-DIS-063</t>
  </si>
  <si>
    <t>DISJUNTOR BIPOLAR TERMOMAGNÉTICO 5KA, DE 20A</t>
  </si>
  <si>
    <t>ED-49272</t>
  </si>
  <si>
    <t>ELE-DIS-064</t>
  </si>
  <si>
    <t>DISJUNTOR BIPOLAR TERMOMAGNÉTICO 5KA, DE 25A</t>
  </si>
  <si>
    <t>ED-49273</t>
  </si>
  <si>
    <t>ELE-DIS-065</t>
  </si>
  <si>
    <t>DISJUNTOR BIPOLAR TERMOMAGNÉTICO 5KA, DE 30A</t>
  </si>
  <si>
    <t>ED-49274</t>
  </si>
  <si>
    <t>ELE-DIS-066</t>
  </si>
  <si>
    <t>DISJUNTOR BIPOLAR TERMOMAGNÉTICO 5KA, DE 32A</t>
  </si>
  <si>
    <t>ED-49275</t>
  </si>
  <si>
    <t>ELE-DIS-067</t>
  </si>
  <si>
    <t>DISJUNTOR BIPOLAR TERMOMAGNÉTICO 5KA, DE 35A</t>
  </si>
  <si>
    <t>ED-49276</t>
  </si>
  <si>
    <t>ELE-DIS-068</t>
  </si>
  <si>
    <t>DISJUNTOR BIPOLAR TERMOMAGNÉTICO 5KA, DE 40A</t>
  </si>
  <si>
    <t>ED-49277</t>
  </si>
  <si>
    <t>ELE-DIS-069</t>
  </si>
  <si>
    <t>DISJUNTOR BIPOLAR TERMOMAGNÉTICO 5KA, DE 50A</t>
  </si>
  <si>
    <t>ED-49278</t>
  </si>
  <si>
    <t>ELE-DIS-070</t>
  </si>
  <si>
    <t>DISJUNTOR BIPOLAR TERMOMAGNÉTICO 5KA, DE 60A</t>
  </si>
  <si>
    <t>ED-49279</t>
  </si>
  <si>
    <t>ELE-DIS-071</t>
  </si>
  <si>
    <t>DISJUNTOR BIPOLAR TERMOMAGNÉTICO 5KA, DE 70A</t>
  </si>
  <si>
    <t>ED-49280</t>
  </si>
  <si>
    <t>ELE-DIS-072</t>
  </si>
  <si>
    <t>DISJUNTOR BIPOLAR TERMOMAGNÉTICO 5KA, DE 90A</t>
  </si>
  <si>
    <t>ED-49228</t>
  </si>
  <si>
    <t>ELE-DIS-005</t>
  </si>
  <si>
    <t>DISJUNTOR MONOPOLAR TERMOMAGNÉTICO 5KA, DE 10A</t>
  </si>
  <si>
    <t>ED-49229</t>
  </si>
  <si>
    <t>ELE-DIS-006</t>
  </si>
  <si>
    <t>DISJUNTOR MONOPOLAR TERMOMAGNÉTICO 5KA, DE 15A</t>
  </si>
  <si>
    <t>ED-49230</t>
  </si>
  <si>
    <t>ELE-DIS-007</t>
  </si>
  <si>
    <t>DISJUNTOR MONOPOLAR TERMOMAGNÉTICO 5KA, DE 16A</t>
  </si>
  <si>
    <t>ED-49231</t>
  </si>
  <si>
    <t>ELE-DIS-008</t>
  </si>
  <si>
    <t>DISJUNTOR MONOPOLAR TERMOMAGNÉTICO 5KA, DE 20A</t>
  </si>
  <si>
    <t>ED-49232</t>
  </si>
  <si>
    <t>ELE-DIS-009</t>
  </si>
  <si>
    <t>DISJUNTOR MONOPOLAR TERMOMAGNÉTICO 5KA, DE 25A</t>
  </si>
  <si>
    <t>ED-49233</t>
  </si>
  <si>
    <t>ELE-DIS-010</t>
  </si>
  <si>
    <t>DISJUNTOR MONOPOLAR TERMOMAGNÉTICO 5KA, DE 30A</t>
  </si>
  <si>
    <t>ED-49234</t>
  </si>
  <si>
    <t>ELE-DIS-011</t>
  </si>
  <si>
    <t>DISJUNTOR MONOPOLAR TERMOMAGNÉTICO 5KA, DE 32A</t>
  </si>
  <si>
    <t>ED-49235</t>
  </si>
  <si>
    <t>ELE-DIS-012</t>
  </si>
  <si>
    <t>DISJUNTOR MONOPOLAR TERMOMAGNÉTICO 5KA, DE 35A</t>
  </si>
  <si>
    <t>ED-49236</t>
  </si>
  <si>
    <t>ELE-DIS-013</t>
  </si>
  <si>
    <t>DISJUNTOR MONOPOLAR TERMOMAGNÉTICO 5KA, DE 40A</t>
  </si>
  <si>
    <t>ED-49237</t>
  </si>
  <si>
    <t>ELE-DIS-014</t>
  </si>
  <si>
    <t>DISJUNTOR MONOPOLAR TERMOMAGNÉTICO 5KA, DE 50A</t>
  </si>
  <si>
    <t>ED-49238</t>
  </si>
  <si>
    <t>ELE-DIS-015</t>
  </si>
  <si>
    <t>DISJUNTOR MONOPOLAR TERMOMAGNÉTICO 5KA, DE 60A</t>
  </si>
  <si>
    <t>ED-49239</t>
  </si>
  <si>
    <t>ELE-DIS-016</t>
  </si>
  <si>
    <t>DISJUNTOR MONOPOLAR TERMOMAGNÉTICO 5KA, DE 70A</t>
  </si>
  <si>
    <t>ED-49294</t>
  </si>
  <si>
    <t>ELE-DIS-090</t>
  </si>
  <si>
    <t>DISJUNTOR TERMOMAGNÉTICO 150A PARA MEDIDOR</t>
  </si>
  <si>
    <t>ED-49252</t>
  </si>
  <si>
    <t>ELE-DIS-035</t>
  </si>
  <si>
    <t>DISJUNTOR TRIPOLAR TERMOMAGNÉTICO 10KA, DE 10A</t>
  </si>
  <si>
    <t>ED-49263</t>
  </si>
  <si>
    <t>ELE-DIS-046</t>
  </si>
  <si>
    <t>DISJUNTOR TRIPOLAR TERMOMAGNÉTICO 10KA, DE 100A</t>
  </si>
  <si>
    <t>ED-49264</t>
  </si>
  <si>
    <t>ELE-DIS-047</t>
  </si>
  <si>
    <t>DISJUNTOR TRIPOLAR TERMOMAGNÉTICO 10KA, DE 120A</t>
  </si>
  <si>
    <t>ED-49265</t>
  </si>
  <si>
    <t>ELE-DIS-048</t>
  </si>
  <si>
    <t>DISJUNTOR TRIPOLAR TERMOMAGNÉTICO 10KA, DE 125A</t>
  </si>
  <si>
    <t>ED-49253</t>
  </si>
  <si>
    <t>ELE-DIS-036</t>
  </si>
  <si>
    <t>DISJUNTOR TRIPOLAR TERMOMAGNÉTICO 10KA, DE 15A</t>
  </si>
  <si>
    <t>ED-49267</t>
  </si>
  <si>
    <t>ELE-DIS-050</t>
  </si>
  <si>
    <t>DISJUNTOR TRIPOLAR TERMOMAGNÉTICO 10KA, DE 175A</t>
  </si>
  <si>
    <t>ED-49254</t>
  </si>
  <si>
    <t>ELE-DIS-037</t>
  </si>
  <si>
    <t>DISJUNTOR TRIPOLAR TERMOMAGNÉTICO 10KA, DE 20A</t>
  </si>
  <si>
    <t>ED-49266</t>
  </si>
  <si>
    <t>ELE-DIS-049</t>
  </si>
  <si>
    <t>DISJUNTOR TRIPOLAR TERMOMAGNÉTICO 10KA, DE 200A</t>
  </si>
  <si>
    <t>ED-49255</t>
  </si>
  <si>
    <t>ELE-DIS-038</t>
  </si>
  <si>
    <t>DISJUNTOR TRIPOLAR TERMOMAGNÉTICO 10KA, DE 25A</t>
  </si>
  <si>
    <t>ED-49256</t>
  </si>
  <si>
    <t>ELE-DIS-039</t>
  </si>
  <si>
    <t>DISJUNTOR TRIPOLAR TERMOMAGNÉTICO 10KA, DE 30A</t>
  </si>
  <si>
    <t>ED-49257</t>
  </si>
  <si>
    <t>ELE-DIS-040</t>
  </si>
  <si>
    <t>DISJUNTOR TRIPOLAR TERMOMAGNÉTICO 10KA, DE 35A</t>
  </si>
  <si>
    <t>ED-49258</t>
  </si>
  <si>
    <t>ELE-DIS-041</t>
  </si>
  <si>
    <t>DISJUNTOR TRIPOLAR TERMOMAGNÉTICO 10KA, DE 40A</t>
  </si>
  <si>
    <t>ED-49259</t>
  </si>
  <si>
    <t>ELE-DIS-042</t>
  </si>
  <si>
    <t>DISJUNTOR TRIPOLAR TERMOMAGNÉTICO 10KA, DE 50A</t>
  </si>
  <si>
    <t>ED-49260</t>
  </si>
  <si>
    <t>ELE-DIS-043</t>
  </si>
  <si>
    <t>DISJUNTOR TRIPOLAR TERMOMAGNÉTICO 10KA, DE 60A</t>
  </si>
  <si>
    <t>ED-49261</t>
  </si>
  <si>
    <t>ELE-DIS-044</t>
  </si>
  <si>
    <t>DISJUNTOR TRIPOLAR TERMOMAGNÉTICO 10KA, DE 70A</t>
  </si>
  <si>
    <t>ED-49262</t>
  </si>
  <si>
    <t>ELE-DIS-045</t>
  </si>
  <si>
    <t>DISJUNTOR TRIPOLAR TERMOMAGNÉTICO 10KA, DE 90A</t>
  </si>
  <si>
    <t>ED-49282</t>
  </si>
  <si>
    <t>ELE-DIS-075</t>
  </si>
  <si>
    <t>DISJUNTOR TRIPOLAR TERMOMAGNÉTICO 5KA, DE 10A</t>
  </si>
  <si>
    <t>ED-49293</t>
  </si>
  <si>
    <t>ELE-DIS-086</t>
  </si>
  <si>
    <t>DISJUNTOR TRIPOLAR TERMOMAGNÉTICO 5KA, DE 100A</t>
  </si>
  <si>
    <t>ED-49283</t>
  </si>
  <si>
    <t>ELE-DIS-076</t>
  </si>
  <si>
    <t>DISJUNTOR TRIPOLAR TERMOMAGNÉTICO 5KA, DE 15A</t>
  </si>
  <si>
    <t>ED-49284</t>
  </si>
  <si>
    <t>ELE-DIS-077</t>
  </si>
  <si>
    <t>DISJUNTOR TRIPOLAR TERMOMAGNÉTICO 5KA, DE 20A</t>
  </si>
  <si>
    <t>ED-49285</t>
  </si>
  <si>
    <t>ELE-DIS-078</t>
  </si>
  <si>
    <t>DISJUNTOR TRIPOLAR TERMOMAGNÉTICO 5KA, DE 25A</t>
  </si>
  <si>
    <t>ED-49286</t>
  </si>
  <si>
    <t>ELE-DIS-079</t>
  </si>
  <si>
    <t>DISJUNTOR TRIPOLAR TERMOMAGNÉTICO 5KA, DE 30A</t>
  </si>
  <si>
    <t>ED-49287</t>
  </si>
  <si>
    <t>ELE-DIS-080</t>
  </si>
  <si>
    <t>DISJUNTOR TRIPOLAR TERMOMAGNÉTICO 5KA, DE 35A</t>
  </si>
  <si>
    <t>ED-49288</t>
  </si>
  <si>
    <t>ELE-DIS-081</t>
  </si>
  <si>
    <t>DISJUNTOR TRIPOLAR TERMOMAGNÉTICO 5KA, DE 40A</t>
  </si>
  <si>
    <t>ED-49289</t>
  </si>
  <si>
    <t>ELE-DIS-082</t>
  </si>
  <si>
    <t>DISJUNTOR TRIPOLAR TERMOMAGNÉTICO 5KA, DE 50A</t>
  </si>
  <si>
    <t>ED-49290</t>
  </si>
  <si>
    <t>ELE-DIS-083</t>
  </si>
  <si>
    <t>DISJUNTOR TRIPOLAR TERMOMAGNÉTICO 5KA, DE 60A</t>
  </si>
  <si>
    <t>ED-49291</t>
  </si>
  <si>
    <t>ELE-DIS-084</t>
  </si>
  <si>
    <t>DISJUNTOR TRIPOLAR TERMOMAGNÉTICO 5KA, DE 70A</t>
  </si>
  <si>
    <t>ED-49292</t>
  </si>
  <si>
    <t>ELE-DIS-085</t>
  </si>
  <si>
    <t>DISJUNTOR TRIPOLAR TERMOMAGNÉTICO 5KA, DE 90A</t>
  </si>
  <si>
    <t>ED-49334</t>
  </si>
  <si>
    <t>ELE-ENV-005</t>
  </si>
  <si>
    <t>ENVELOPE DE CONCRETO PARA PROTEÇÃO DE TUBOS DE PVC ENTERRADO - CONCRETO TIPO A FCK = 13,5 MPA</t>
  </si>
  <si>
    <t>ED-49340</t>
  </si>
  <si>
    <t>ELE-FIO-030</t>
  </si>
  <si>
    <t>ED-49339</t>
  </si>
  <si>
    <t>ELE-FIO-025</t>
  </si>
  <si>
    <t>FIO RÍGIDO ISOLAÇÃO EM PVC 450/750V # 10 MM2</t>
  </si>
  <si>
    <t>ED-49335</t>
  </si>
  <si>
    <t>ELE-FIO-005</t>
  </si>
  <si>
    <t>FIO RÍGIDO ISOLAÇÃO EM PVC 450/750V # 1,5 MM2</t>
  </si>
  <si>
    <t>ED-49336</t>
  </si>
  <si>
    <t>ELE-FIO-010</t>
  </si>
  <si>
    <t>FIO RÍGIDO ISOLAÇÃO EM PVC 450/750V # 2,5 MM2</t>
  </si>
  <si>
    <t>ED-49337</t>
  </si>
  <si>
    <t>ELE-FIO-015</t>
  </si>
  <si>
    <t>FIO RÍGIDO ISOLAÇÃO EM PVC 450/750V # 4 MM2</t>
  </si>
  <si>
    <t>ED-49338</t>
  </si>
  <si>
    <t>ELE-FIO-020</t>
  </si>
  <si>
    <t>FIO RÍGIDO ISOLAÇÃO EM PVC 450/750V # 6 MM2</t>
  </si>
  <si>
    <t>ED-49341</t>
  </si>
  <si>
    <t>ELE-FIO-035</t>
  </si>
  <si>
    <t>FIO TELEFÔNICO EXTERNO 2 X 100 - FE</t>
  </si>
  <si>
    <t>ED-49343</t>
  </si>
  <si>
    <t>ELE-HAS-010</t>
  </si>
  <si>
    <t>HASTE DE AÇO COBREADA PARA ATERRAMENTO DIÂMETRO 3/4"X 2400 MM,CONFORME PADRÕES TELEBRÁS</t>
  </si>
  <si>
    <t>ED-49342</t>
  </si>
  <si>
    <t>ELE-HAS-005</t>
  </si>
  <si>
    <t>HASTE DE AÇO COBREADA PARA ATERRAMENTO DIÂMETRO 3/4"X 3000 MM,CONFORME PADRÕES TELEBRÁS</t>
  </si>
  <si>
    <t>ED-49363</t>
  </si>
  <si>
    <t>ELE-INT-100</t>
  </si>
  <si>
    <t>INTERRUPTOR , DUAS TECLAS PARALELO 10 A - 250 V</t>
  </si>
  <si>
    <t>ED-49366</t>
  </si>
  <si>
    <t>ELE-INT-115</t>
  </si>
  <si>
    <t>INTERRUPTOR , DUAS TECLAS SIMPLES E UMA TECLA PARALELO 10 A - 250 V</t>
  </si>
  <si>
    <t>ED-49362</t>
  </si>
  <si>
    <t>ELE-INT-095</t>
  </si>
  <si>
    <t>INTERRUPTOR , DUAS TECLAS SIMPLES 10 A - 250 V</t>
  </si>
  <si>
    <t>ED-49367</t>
  </si>
  <si>
    <t>ELE-INT-120</t>
  </si>
  <si>
    <t>INTERRUPTOR , TRÊS TECLAS PARALELO 10 A - 250 V</t>
  </si>
  <si>
    <t>ED-49368</t>
  </si>
  <si>
    <t>ELE-INT-125</t>
  </si>
  <si>
    <t>INTERRUPTOR , TRÊS TECLAS SIMPLES 10 A - 250 V</t>
  </si>
  <si>
    <t>ED-49348</t>
  </si>
  <si>
    <t>ELE-INT-021</t>
  </si>
  <si>
    <t>INTERRUPTOR , UMA TECLA BIPOLAR PARALELA 20 A - 250 V</t>
  </si>
  <si>
    <t>ED-49349</t>
  </si>
  <si>
    <t>ELE-INT-022</t>
  </si>
  <si>
    <t>INTERRUPTOR , UMA TECLA DUPLA BIPOLAR SIMPLES 10 A - 250 V</t>
  </si>
  <si>
    <t>ED-49364</t>
  </si>
  <si>
    <t>ELE-INT-105</t>
  </si>
  <si>
    <t>INTERRUPTOR , UMA TECLA SIMPLES E DUAS TECLAS PARALELO 10 A - 250 V</t>
  </si>
  <si>
    <t>ED-49365</t>
  </si>
  <si>
    <t>ELE-INT-110</t>
  </si>
  <si>
    <t>INTERRUPTOR , UMA TECLA SIMPLES E UMA TECLA PARALELO 10 A - 250 V</t>
  </si>
  <si>
    <t>ED-49347</t>
  </si>
  <si>
    <t>ELE-INT-020</t>
  </si>
  <si>
    <t>INTERRUPTOR, BIPOLAR SIMPLES 10 A - 250 V, COM PLACA</t>
  </si>
  <si>
    <t>ED-49345</t>
  </si>
  <si>
    <t>ELE-INT-010</t>
  </si>
  <si>
    <t>INTERRUPTOR, UMA TECLA PARALELO 10 A - 250 V, SEM PLACA</t>
  </si>
  <si>
    <t>ED-49346</t>
  </si>
  <si>
    <t>ELE-INT-015</t>
  </si>
  <si>
    <t>INTERRUPTOR UMA TECLA SIMPLES 10 A - 250 V, COM PLACA</t>
  </si>
  <si>
    <t>ED-49344</t>
  </si>
  <si>
    <t>ELE-INT-005</t>
  </si>
  <si>
    <t>INTERRUPTOR, UMA TECLA SIMPLES 10 A - 250 V, SEM PLACA</t>
  </si>
  <si>
    <t>ED-49443</t>
  </si>
  <si>
    <t>ELE-PAD-120</t>
  </si>
  <si>
    <t>ED-49371</t>
  </si>
  <si>
    <t>ELE-LAM-025</t>
  </si>
  <si>
    <t>ED-49370</t>
  </si>
  <si>
    <t>ELE-LAM-020</t>
  </si>
  <si>
    <t>ED-49372</t>
  </si>
  <si>
    <t>ELE-LAM-030</t>
  </si>
  <si>
    <t>ED-49373</t>
  </si>
  <si>
    <t>ELE-LAM-035</t>
  </si>
  <si>
    <t>ED-49374</t>
  </si>
  <si>
    <t>ELE-LAM-040</t>
  </si>
  <si>
    <t>ED-49375</t>
  </si>
  <si>
    <t>ELE-LAM-045</t>
  </si>
  <si>
    <t>ED-49377</t>
  </si>
  <si>
    <t>ELE-LAM-055</t>
  </si>
  <si>
    <t>ED-49378</t>
  </si>
  <si>
    <t>ELE-LAM-056</t>
  </si>
  <si>
    <t>ED-49376</t>
  </si>
  <si>
    <t>ELE-LAM-050</t>
  </si>
  <si>
    <t>ED-49379</t>
  </si>
  <si>
    <t>ELE-LAM-057</t>
  </si>
  <si>
    <t>LÂMPADA MISTA DE 160W/220V</t>
  </si>
  <si>
    <t>ED-49384</t>
  </si>
  <si>
    <t>ELE-LUM-005</t>
  </si>
  <si>
    <t>ED-49385</t>
  </si>
  <si>
    <t>ELE-LUM-006</t>
  </si>
  <si>
    <t>ED-49390</t>
  </si>
  <si>
    <t>ELE-LUM-020</t>
  </si>
  <si>
    <t>ED-49391</t>
  </si>
  <si>
    <t>ELE-LUM-021</t>
  </si>
  <si>
    <t>ED-49386</t>
  </si>
  <si>
    <t>ELE-LUM-010</t>
  </si>
  <si>
    <t>ED-49387</t>
  </si>
  <si>
    <t>ELE-LUM-011</t>
  </si>
  <si>
    <t>ED-49392</t>
  </si>
  <si>
    <t>ELE-LUM-025</t>
  </si>
  <si>
    <t>ED-49393</t>
  </si>
  <si>
    <t>ELE-LUM-026</t>
  </si>
  <si>
    <t>ED-49388</t>
  </si>
  <si>
    <t>ELE-LUM-015</t>
  </si>
  <si>
    <t>ED-49389</t>
  </si>
  <si>
    <t>ELE-LUM-016</t>
  </si>
  <si>
    <t>ED-49394</t>
  </si>
  <si>
    <t>ELE-LUM-030</t>
  </si>
  <si>
    <t>ED-49395</t>
  </si>
  <si>
    <t>ELE-LUM-031</t>
  </si>
  <si>
    <t>ED-49408</t>
  </si>
  <si>
    <t>ELE-LUM-065</t>
  </si>
  <si>
    <t>LUMINÁRIA REFLETORA PARA ILUMINAÇÃO PÚBLICA COM LÂMPADA VAPOR DE MERCÚRIO, 2 REFLETORES DE 250W EM POSTE DE CONCRETO COM 9 M DE ALTURA (COMPLETA)</t>
  </si>
  <si>
    <t>ED-49410</t>
  </si>
  <si>
    <t>ELE-LUM-075</t>
  </si>
  <si>
    <t>LUMINÁRIA REFLETORA PARA ILUMINAÇÃO PÚBLICA COM LÂMPADA VAPOR DE MERCÚRIO, 3 REFLETORES DE 400W EM POSTE DE CONCRETO COM 11 M DE ALTURA (COMPLETA)</t>
  </si>
  <si>
    <t>ED-49409</t>
  </si>
  <si>
    <t>ELE-LUM-070</t>
  </si>
  <si>
    <t>LUMINÁRIA REFLETORA PARA ILUMINAÇÃO PÚBLICA COM LÂMPADA VAPOR DE MERCÚRIO, 6 REFLETORES DE 400W EM POSTE DE CONCRETO COM 9 M DE ALTURA (COMPLETA)</t>
  </si>
  <si>
    <t>ED-49406</t>
  </si>
  <si>
    <t>ELE-LUM-055</t>
  </si>
  <si>
    <t>LUMINÁRIA REFLETORA PARA ILUMINAÇÃO PÚBLICA PARA LÂMPADA VAPOR DE MERCÚRIO, SÓDIO E METÁLICA, 1 PÉTALA, POSTE DE AÇO GALVANIZADO COM 10 M DE ALTURA LIVRE (COMPLETA)</t>
  </si>
  <si>
    <t>ED-49407</t>
  </si>
  <si>
    <t>ELE-LUM-060</t>
  </si>
  <si>
    <t>LUMINÁRIA REFLETORA PARA ILUMINAÇÃO PÚBLICA PARA LÂMPADA VAPOR DE MERCÚRIO, SÓDIO E METÁLICA, 2 PÉTALAS, POSTE DE AÇO GALVANIZADO COM 10 M DE ALTURA LIVRE (COMPLETA)</t>
  </si>
  <si>
    <t>ED-49400</t>
  </si>
  <si>
    <t>ELE-LUM-045</t>
  </si>
  <si>
    <t>ED-49401</t>
  </si>
  <si>
    <t>ELE-LUM-046</t>
  </si>
  <si>
    <t>ED-49402</t>
  </si>
  <si>
    <t>ELE-LUM-050</t>
  </si>
  <si>
    <t>ED-49404</t>
  </si>
  <si>
    <t>ELE-LUM-052</t>
  </si>
  <si>
    <t>ED-49405</t>
  </si>
  <si>
    <t>ELE-LUM-053</t>
  </si>
  <si>
    <t>ED-49403</t>
  </si>
  <si>
    <t>ELE-LUM-051</t>
  </si>
  <si>
    <t>ED-49415</t>
  </si>
  <si>
    <t>ELE-MAN-025</t>
  </si>
  <si>
    <t>ED-49446</t>
  </si>
  <si>
    <t>ELE-PER-005</t>
  </si>
  <si>
    <t>ED-49447</t>
  </si>
  <si>
    <t>ELE-PER-010</t>
  </si>
  <si>
    <t>ED-49448</t>
  </si>
  <si>
    <t>ELE-PER-015</t>
  </si>
  <si>
    <t>ED-49451</t>
  </si>
  <si>
    <t>ELE-PER-030</t>
  </si>
  <si>
    <t>ED-49450</t>
  </si>
  <si>
    <t>ELE-PER-025</t>
  </si>
  <si>
    <t>ED-49486</t>
  </si>
  <si>
    <t>ELE-PLA-020</t>
  </si>
  <si>
    <t>PLACA CEGA PARA CAIXA , 2" X 4"</t>
  </si>
  <si>
    <t>ED-49487</t>
  </si>
  <si>
    <t>ELE-PLA-025</t>
  </si>
  <si>
    <t>PLACA CEGA PARA CAIXA , 4" X 4"</t>
  </si>
  <si>
    <t>ED-49484</t>
  </si>
  <si>
    <t>ELE-PLA-010</t>
  </si>
  <si>
    <t>PLACA (ESPELHO) PARA CAIXA , 2" X 4"</t>
  </si>
  <si>
    <t>ED-49483</t>
  </si>
  <si>
    <t>ELE-PLA-005</t>
  </si>
  <si>
    <t>PLACA (ESPELHO) PARA CAIXA , 3" X 3"</t>
  </si>
  <si>
    <t>ED-49485</t>
  </si>
  <si>
    <t>ELE-PLA-015</t>
  </si>
  <si>
    <t>PLACA (ESPELHO) PARA CAIXA , 4" X 4"</t>
  </si>
  <si>
    <t>ED-49495</t>
  </si>
  <si>
    <t>ELE-PLA-065</t>
  </si>
  <si>
    <t>PLACA PARA CAIXA 2" X 4", COM FURO CENTRAL</t>
  </si>
  <si>
    <t>ED-49488</t>
  </si>
  <si>
    <t>ELE-PLA-030</t>
  </si>
  <si>
    <t>PLACA PARA CAIXA 2" X 4" PARA SAÍDA DE FIO</t>
  </si>
  <si>
    <t>ED-49490</t>
  </si>
  <si>
    <t>ELE-PLA-040</t>
  </si>
  <si>
    <t>PLACA PARA CAIXA 2" X 4", 1 POSTO</t>
  </si>
  <si>
    <t>ED-49494</t>
  </si>
  <si>
    <t>ELE-PLA-060</t>
  </si>
  <si>
    <t>PLACA PARA CAIXA 2" X 4", 3 POSTOS</t>
  </si>
  <si>
    <t>ED-49491</t>
  </si>
  <si>
    <t>ELE-PLA-045</t>
  </si>
  <si>
    <t>PLACA PARA CAIXA 4" X 4", 1 + 1 POSTO</t>
  </si>
  <si>
    <t>ED-49493</t>
  </si>
  <si>
    <t>ELE-PLA-055</t>
  </si>
  <si>
    <t>PLACA PARA CAIXA 4" X 4", 2 + 2 POSTOS REDONDOS</t>
  </si>
  <si>
    <t>ED-49489</t>
  </si>
  <si>
    <t>ELE-PLA-035</t>
  </si>
  <si>
    <t>PLACA PARA CAIXA 4" X 4", 2 POSTOS REDONDOS</t>
  </si>
  <si>
    <t>ED-49492</t>
  </si>
  <si>
    <t>ELE-PLA-050</t>
  </si>
  <si>
    <t>PLACA PARA CAIXA 4" X 4", 2 POSTOS SEPARADOS</t>
  </si>
  <si>
    <t>ED-49497</t>
  </si>
  <si>
    <t>ELE-PRO-010</t>
  </si>
  <si>
    <t>POSTE TELECÔNICO RETO, H = 9,00 M EM AÇO GALVANIZADO , (LIVRE)</t>
  </si>
  <si>
    <t>ED-49496</t>
  </si>
  <si>
    <t>ELE-PRO-005</t>
  </si>
  <si>
    <t>PROJETOR EXTERNO PARA LÂMPADA A VAPOR DE MERCÚRIO , DE IODETO METÁLICO OU DE SÓDIO, COM ÂNGULO REGULÁVEL, COM ALOJAMENTO PARA REATOR, COMPLETO</t>
  </si>
  <si>
    <t>ED-49507</t>
  </si>
  <si>
    <t>ELE-QUA-035</t>
  </si>
  <si>
    <t>QUADRO DE COMANDO PARA BOMBA P = 0,5 CV, RECALQUE</t>
  </si>
  <si>
    <t>ED-49508</t>
  </si>
  <si>
    <t>ELE-QUA-040</t>
  </si>
  <si>
    <t>QUADRO DE COMANDO PARA BOMBA P = 1,0 CV, RECALQUE</t>
  </si>
  <si>
    <t>ED-49509</t>
  </si>
  <si>
    <t>ELE-QUA-045</t>
  </si>
  <si>
    <t>QUADRO DE COMANDO PARA BOMBA P = 1,5 CV, RECALQUE</t>
  </si>
  <si>
    <t>ED-49510</t>
  </si>
  <si>
    <t>ELE-QUA-050</t>
  </si>
  <si>
    <t>QUADRO DE COMANDO PARA BOMBA P = 2,0 CV, RECALQUE</t>
  </si>
  <si>
    <t>ED-49511</t>
  </si>
  <si>
    <t>ELE-QUA-055</t>
  </si>
  <si>
    <t>QUADRO DE COMANDO PARA BOMBA P = 2,5 CV, RECALQUE</t>
  </si>
  <si>
    <t>ED-49512</t>
  </si>
  <si>
    <t>ELE-QUA-060</t>
  </si>
  <si>
    <t>QUADRO DE COMANDO PARA BOMBA P = 3,0 CV, RECALQUE</t>
  </si>
  <si>
    <t>ED-49506</t>
  </si>
  <si>
    <t>ELE-QUA-032</t>
  </si>
  <si>
    <t>QUADRO DE DISTRIBUIÇÃO DE LUZ EM PVC DE EMBUTIR, ATÉ 16 DIVISÕES MODULARES, DIMENSÕES EXTERNAS 260 X 310 X 85 MM</t>
  </si>
  <si>
    <t>ED-49505</t>
  </si>
  <si>
    <t>ELE-QUA-031</t>
  </si>
  <si>
    <t>QUADRO DE DISTRIBUIÇÃO DE LUZ EM PVC DE EMBUTIR, ATÉ 8 DIVISÕES MODULARES, DIMENSÕES EXTERNAS 160 X 240 X 89 MM</t>
  </si>
  <si>
    <t>ED-49499</t>
  </si>
  <si>
    <t>ELE-QUA-006</t>
  </si>
  <si>
    <t>QUADRO DE DISTRIBUIÇÃO PARA 12 MÓDULOS COM BARRAMENTO E CHAVE</t>
  </si>
  <si>
    <t>ED-49500</t>
  </si>
  <si>
    <t>ELE-QUA-010</t>
  </si>
  <si>
    <t>QUADRO DE DISTRIBUIÇÃO PARA 20 MÓDULOS COM BARRAMENTO 100 A</t>
  </si>
  <si>
    <t>ED-49501</t>
  </si>
  <si>
    <t>ELE-QUA-015</t>
  </si>
  <si>
    <t>QUADRO DE DISTRIBUIÇÃO PARA 24 MÓDULOS COM BARRAMENTO 100 A</t>
  </si>
  <si>
    <t>ED-49502</t>
  </si>
  <si>
    <t>ELE-QUA-020</t>
  </si>
  <si>
    <t>QUADRO DE DISTRIBUIÇÃO PARA 36 MÓDULOS COM BARRAMENTO 100 A</t>
  </si>
  <si>
    <t>ED-49503</t>
  </si>
  <si>
    <t>ELE-QUA-025</t>
  </si>
  <si>
    <t>QUADRO DE DISTRIBUIÇÃO PARA 42 MÓDULOS COM BARRAMENTO 100 A</t>
  </si>
  <si>
    <t>ED-49504</t>
  </si>
  <si>
    <t>ELE-QUA-030</t>
  </si>
  <si>
    <t>QUADRO DE DISTRIBUIÇÃO PARA 50 MÓDULOS COM BARRAMENTO 100 A</t>
  </si>
  <si>
    <t>ED-49498</t>
  </si>
  <si>
    <t>ELE-QUA-005</t>
  </si>
  <si>
    <t>QUADRO DE DISTRIBUIÇÃO PARA 8 MÓDULOS COM BARRAMENTO E CHAVE</t>
  </si>
  <si>
    <t>ED-49514</t>
  </si>
  <si>
    <t>ELE-REA-010</t>
  </si>
  <si>
    <t>ED-49518</t>
  </si>
  <si>
    <t>ELE-REA-030</t>
  </si>
  <si>
    <t>ED-49516</t>
  </si>
  <si>
    <t>ELE-REA-020</t>
  </si>
  <si>
    <t>ED-49520</t>
  </si>
  <si>
    <t>ELE-REA-040</t>
  </si>
  <si>
    <t>ED-49513</t>
  </si>
  <si>
    <t>ELE-REA-005</t>
  </si>
  <si>
    <t>ED-49517</t>
  </si>
  <si>
    <t>ELE-REA-025</t>
  </si>
  <si>
    <t>ED-49519</t>
  </si>
  <si>
    <t>ELE-REA-035</t>
  </si>
  <si>
    <t>ED-49380</t>
  </si>
  <si>
    <t>ELE-LAM-060</t>
  </si>
  <si>
    <t>ED-49523</t>
  </si>
  <si>
    <t>ELE-REL-005</t>
  </si>
  <si>
    <t>ED-49524</t>
  </si>
  <si>
    <t>ELE-REL-010</t>
  </si>
  <si>
    <t>ED-49526</t>
  </si>
  <si>
    <t>ELE-SIR-010</t>
  </si>
  <si>
    <t>SIRENE DE ALTA POTÊNCIA, TIMBRE Ø 150MM, 100DCB</t>
  </si>
  <si>
    <t>ED-49525</t>
  </si>
  <si>
    <t>ELE-SIR-005</t>
  </si>
  <si>
    <t>SIRENE PARA ALCANCE ATÉ 500 M REF. RT-10</t>
  </si>
  <si>
    <t>ED-49457</t>
  </si>
  <si>
    <t>ELE-PER-060</t>
  </si>
  <si>
    <t>ED-49458</t>
  </si>
  <si>
    <t>ELE-PER-065</t>
  </si>
  <si>
    <t>ED-49528</t>
  </si>
  <si>
    <t>ELE-SUP-010</t>
  </si>
  <si>
    <t>SUPRESSOR DE SURTO PARA PROTEÇÃO DE CENTRAL DE TELECOMUNICAÇÕES</t>
  </si>
  <si>
    <t>ED-49527</t>
  </si>
  <si>
    <t>ELE-SUP-005</t>
  </si>
  <si>
    <t>SUPRESSOR DE SURTO PARA PROTEÇÃO PRIMÁRIA EM QGD, ATÉ 1,5 KV - 5 KA</t>
  </si>
  <si>
    <t>ED-48701</t>
  </si>
  <si>
    <t>ELE-ATE-010</t>
  </si>
  <si>
    <t>ED-49533</t>
  </si>
  <si>
    <t>ELE-TOM-025</t>
  </si>
  <si>
    <t>TOMADA DUPLA - 2P + T - 20A COM PLACA</t>
  </si>
  <si>
    <t>ED-49534</t>
  </si>
  <si>
    <t>ELE-TOM-030</t>
  </si>
  <si>
    <t>TOMADA DUPLA - 2P + T - 20A SEM PLACA</t>
  </si>
  <si>
    <t>ED-49537</t>
  </si>
  <si>
    <t>ELE-TOM-045</t>
  </si>
  <si>
    <t>TOMADA PARA PINO JACK 1/4, SOM E TV COM PLACA 4" X 2"</t>
  </si>
  <si>
    <t>ED-49538</t>
  </si>
  <si>
    <t>ELE-TOM-050</t>
  </si>
  <si>
    <t>TOMADA PARA TELEFONE, PADRÃO TELEBRÁS 4P SEM PLACA</t>
  </si>
  <si>
    <t>ED-49529</t>
  </si>
  <si>
    <t>ELE-TOM-005</t>
  </si>
  <si>
    <t>TOMADA SIMPLES - 2P + T - 10A COM PLACA</t>
  </si>
  <si>
    <t>ED-49530</t>
  </si>
  <si>
    <t>ELE-TOM-010</t>
  </si>
  <si>
    <t>TOMADA SIMPLES - 2P + T - 10A SEM PLACA</t>
  </si>
  <si>
    <t>ED-49531</t>
  </si>
  <si>
    <t>ELE-TOM-015</t>
  </si>
  <si>
    <t>TOMADA SIMPLES - 2P + T - 20A COM PLACA</t>
  </si>
  <si>
    <t>ED-49532</t>
  </si>
  <si>
    <t>ELE-TOM-020</t>
  </si>
  <si>
    <t>TOMADA SIMPLES - 2P + T - 20A SEM PLACA</t>
  </si>
  <si>
    <t>ED-49461</t>
  </si>
  <si>
    <t>ELE-PER-080</t>
  </si>
  <si>
    <t>ED-49316</t>
  </si>
  <si>
    <t>ELE-ELE-050</t>
  </si>
  <si>
    <t>ELETRODUTO DE AÇO GALVANIZADO LEVE, INCLUSIVE CONEXÕES, SUPORTES E FIXAÇÃO DN 15 (1/2")</t>
  </si>
  <si>
    <t>ED-49317</t>
  </si>
  <si>
    <t>ELE-ELE-055</t>
  </si>
  <si>
    <t>ELETRODUTO DE AÇO GALVANIZADO LEVE, INCLUSIVE CONEXÕES, SUPORTES E FIXAÇÃO DN 20 (3/4")</t>
  </si>
  <si>
    <t>ED-49318</t>
  </si>
  <si>
    <t>ELE-ELE-060</t>
  </si>
  <si>
    <t>ELETRODUTO DE AÇO GALVANIZADO LEVE, INCLUSIVE CONEXÕES, SUPORTES E FIXAÇÃO DN 25 (1")</t>
  </si>
  <si>
    <t>ED-49324</t>
  </si>
  <si>
    <t>ELE-ELE-090</t>
  </si>
  <si>
    <t>ELETRODUTO DE AÇO GALVANIZADO MÉDIO, INCLUSIVE CONEXÕES, SUPORTES E FIXAÇÃO DN 100 (4")</t>
  </si>
  <si>
    <t>ED-49319</t>
  </si>
  <si>
    <t>ELE-ELE-065</t>
  </si>
  <si>
    <t>ELETRODUTO DE AÇO GALVANIZADO MÉDIO, INCLUSIVE CONEXÕES, SUPORTES E FIXAÇÃO DN 32 (1.1/4")</t>
  </si>
  <si>
    <t>ED-49320</t>
  </si>
  <si>
    <t>ELE-ELE-070</t>
  </si>
  <si>
    <t>ELETRODUTO DE AÇO GALVANIZADO MÉDIO, INCLUSIVE CONEXÕES, SUPORTES E FIXAÇÃO DN 40 (1.1/2")</t>
  </si>
  <si>
    <t>ED-49321</t>
  </si>
  <si>
    <t>ELE-ELE-075</t>
  </si>
  <si>
    <t>ELETRODUTO DE AÇO GALVANIZADO MÉDIO, INCLUSIVE CONEXÕES, SUPORTES E FIXAÇÃO DN 50 (2")</t>
  </si>
  <si>
    <t>ED-49322</t>
  </si>
  <si>
    <t>ELE-ELE-080</t>
  </si>
  <si>
    <t>ELETRODUTO DE AÇO GALVANIZADO MÉDIO, INCLUSIVE CONEXÕES, SUPORTES E FIXAÇÃO DN 65 (2.1/2")</t>
  </si>
  <si>
    <t>ED-49323</t>
  </si>
  <si>
    <t>ELE-ELE-085</t>
  </si>
  <si>
    <t>ELETRODUTO DE AÇO GALVANIZADO MÉDIO, INCLUSIVE CONEXÕES, SUPORTES E FIXAÇÃO DN 80 (3")</t>
  </si>
  <si>
    <t>ED-49333</t>
  </si>
  <si>
    <t>ELE-ELE-135</t>
  </si>
  <si>
    <t>ELETRODUTO DE AÇO GALVANIZADO PESADO, INCLUSIVE CONEXÕES, SUPORTES E FIXAÇÃO DN 100 (4")</t>
  </si>
  <si>
    <t>ED-49325</t>
  </si>
  <si>
    <t>ELE-ELE-095</t>
  </si>
  <si>
    <t>ELETRODUTO DE AÇO GALVANIZADO PESADO, INCLUSIVE CONEXÕES, SUPORTES E FIXAÇÃO DN 15 (1/2")</t>
  </si>
  <si>
    <t>ED-49326</t>
  </si>
  <si>
    <t>ELE-ELE-100</t>
  </si>
  <si>
    <t>ELETRODUTO DE AÇO GALVANIZADO PESADO, INCLUSIVE CONEXÕES, SUPORTES E FIXAÇÃO DN 20 (3/4")</t>
  </si>
  <si>
    <t>ED-49327</t>
  </si>
  <si>
    <t>ELE-ELE-105</t>
  </si>
  <si>
    <t>ELETRODUTO DE AÇO GALVANIZADO PESADO, INCLUSIVE CONEXÕES, SUPORTES E FIXAÇÃO DN 25 (1")</t>
  </si>
  <si>
    <t>ED-49328</t>
  </si>
  <si>
    <t>ELE-ELE-110</t>
  </si>
  <si>
    <t>ELETRODUTO DE AÇO GALVANIZADO PESADO, INCLUSIVE CONEXÕES, SUPORTES E FIXAÇÃO DN 32 (1.1/4")</t>
  </si>
  <si>
    <t>ED-49329</t>
  </si>
  <si>
    <t>ELE-ELE-115</t>
  </si>
  <si>
    <t>ELETRODUTO DE AÇO GALVANIZADO PESADO, INCLUSIVE CONEXÕES, SUPORTES E FIXAÇÃO DN 40 (1.1/2")</t>
  </si>
  <si>
    <t>ED-49330</t>
  </si>
  <si>
    <t>ELE-ELE-120</t>
  </si>
  <si>
    <t>ELETRODUTO DE AÇO GALVANIZADO PESADO, INCLUSIVE CONEXÕES, SUPORTES E FIXAÇÃO DN 50 (2")</t>
  </si>
  <si>
    <t>ED-49331</t>
  </si>
  <si>
    <t>ELE-ELE-125</t>
  </si>
  <si>
    <t>ELETRODUTO DE AÇO GALVANIZADO PESADO, INCLUSIVE CONEXÕES, SUPORTES E FIXAÇÃO DN 65 (2.1/2")</t>
  </si>
  <si>
    <t>ED-49332</t>
  </si>
  <si>
    <t>ELE-ELE-130</t>
  </si>
  <si>
    <t>ELETRODUTO DE AÇO GALVANIZADO PESADO, INCLUSIVE CONEXÕES, SUPORTES E FIXAÇÃO DN 80 (3")</t>
  </si>
  <si>
    <t>ED-49315</t>
  </si>
  <si>
    <t>ELE-ELE-045</t>
  </si>
  <si>
    <t>ELETRODUTO DE PVC RÍGIDO ROSCÁVEL, DN 100 MM (4"), INCLUSIVE CONEXÕES, SUPORTES E FIXAÇÃO</t>
  </si>
  <si>
    <t>ED-49307</t>
  </si>
  <si>
    <t>ELE-ELE-005</t>
  </si>
  <si>
    <t>ELETRODUTO DE PVC RÍGIDO ROSCÁVEL, DN 16 MM (1/2"), INCLUSIVE CONEXÕES, SUPORTES E FIXAÇÃO</t>
  </si>
  <si>
    <t>ED-49308</t>
  </si>
  <si>
    <t>ELE-ELE-010</t>
  </si>
  <si>
    <t>ELETRODUTO DE PVC RÍGIDO ROSCÁVEL, DN 20 MM (3/4"), INCLUSIVE CONEXÕES, SUPORTES E FIXAÇÃO</t>
  </si>
  <si>
    <t>ED-49309</t>
  </si>
  <si>
    <t>ELE-ELE-015</t>
  </si>
  <si>
    <t>ELETRODUTO DE PVC RÍGIDO ROSCÁVEL, DN 25 MM (1"), INCLUSIVE CONEXÕES, SUPORTES E FIXAÇÃO</t>
  </si>
  <si>
    <t>ED-49310</t>
  </si>
  <si>
    <t>ELE-ELE-020</t>
  </si>
  <si>
    <t>ELETRODUTO DE PVC RÍGIDO ROSCÁVEL, DN 32 MM (1.1/4"), INCLUSIVE CONEXÕES, SUPORTES E FIXAÇÃO</t>
  </si>
  <si>
    <t>ED-49311</t>
  </si>
  <si>
    <t>ELE-ELE-025</t>
  </si>
  <si>
    <t>ELETRODUTO DE PVC RÍGIDO ROSCÁVEL, DN 40 MM (1.1/2"), INCLUSIVE CONEXÕES, SUPORTES E FIXAÇÃO</t>
  </si>
  <si>
    <t>ED-49312</t>
  </si>
  <si>
    <t>ELE-ELE-030</t>
  </si>
  <si>
    <t>ELETRODUTO DE PVC RÍGIDO ROSCÁVEL, DN 50 MM (2"), INCLUSIVE CONEXÕES, SUPORTES E FIXAÇÃO</t>
  </si>
  <si>
    <t>ED-49313</t>
  </si>
  <si>
    <t>ELE-ELE-035</t>
  </si>
  <si>
    <t>ELETRODUTO DE PVC RÍGIDO ROSCÁVEL, DN 60 MM (2.1/2"), INCLUSIVE CONEXÕES, SUPORTES E FIXAÇÃO</t>
  </si>
  <si>
    <t>ED-49314</t>
  </si>
  <si>
    <t>ELE-ELE-040</t>
  </si>
  <si>
    <t>ELETRODUTO DE PVC RÍGIDO ROSCÁVEL, DN 75 MM (3"), INCLUSIVE CONEXÕES, SUPORTES E FIXAÇÃO</t>
  </si>
  <si>
    <t>ED-49413</t>
  </si>
  <si>
    <t>ELE-MAN-015</t>
  </si>
  <si>
    <t>ED-49414</t>
  </si>
  <si>
    <t>ELE-MAN-020</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</si>
  <si>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</si>
  <si>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</si>
  <si>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</si>
  <si>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</si>
  <si>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</si>
  <si>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</si>
  <si>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</si>
  <si>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</si>
  <si>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</si>
  <si>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</si>
  <si>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</si>
  <si>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</si>
  <si>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ED-49298</t>
  </si>
  <si>
    <t>ELE-DUT-020</t>
  </si>
  <si>
    <t>DUTO CORRUGADO EM PEAD (POLIETILENO DE ALTA DENSIDADE), PARA PROTEÇÃO DE CABOS SUBTERRÂNEOS DN 100 MM (4")</t>
  </si>
  <si>
    <t>ED-49299</t>
  </si>
  <si>
    <t>ELE-DUT-025</t>
  </si>
  <si>
    <t>DUTO CORRUGADO EM PEAD (POLIETILENO DE ALTA DENSIDADE), PARA PROTEÇÃO DE CABOS SUBTERRÂNEOS DN 125 MM (5")</t>
  </si>
  <si>
    <t>ED-49300</t>
  </si>
  <si>
    <t>ELE-DUT-030</t>
  </si>
  <si>
    <t>DUTO CORRUGADO EM PEAD (POLIETILENO DE ALTA DENSIDADE), PARA PROTEÇÃO DE CABOS SUBTERRÂNEOS DN 150 MM (6")</t>
  </si>
  <si>
    <t>ED-49295</t>
  </si>
  <si>
    <t>ELE-DUT-005</t>
  </si>
  <si>
    <t>DUTO CORRUGADO EM PEAD (POLIETILENO DE ALTA DENSIDADE), PARA PROTEÇÃO DE CABOS SUBTERRÂNEOS DN 40 MM (1.1/2")</t>
  </si>
  <si>
    <t>ED-49296</t>
  </si>
  <si>
    <t>ELE-DUT-010</t>
  </si>
  <si>
    <t>DUTO CORRUGADO EM PEAD (POLIETILENO DE ALTA DENSIDADE), PARA PROTEÇÃO DE CABOS SUBTERRÂNEOS DN 50 MM (2")</t>
  </si>
  <si>
    <t>ED-49297</t>
  </si>
  <si>
    <t>ELE-DUT-015</t>
  </si>
  <si>
    <t>DUTO CORRUGADO EM PEAD (POLIETILENO DE ALTA DENSIDADE), PARA PROTEÇÃO DE CABOS SUBTERRÂNEOS DN 75 MM (3")</t>
  </si>
  <si>
    <t>ED-49541</t>
  </si>
  <si>
    <t>ENR-PED-010</t>
  </si>
  <si>
    <t>ENROCAMENTO COM PEDRA DE MÃO ARRUMADA, INCLUSIVE FORNECIMENTO</t>
  </si>
  <si>
    <t>ED-49540</t>
  </si>
  <si>
    <t>ENR-PED-005</t>
  </si>
  <si>
    <t>ENROCAMENTO COM PEDRA DE MÃO JOGADA, INCLUSIVE FORNECIMENTO</t>
  </si>
  <si>
    <t>ED-49543</t>
  </si>
  <si>
    <t>ENS-AÇO-010</t>
  </si>
  <si>
    <t>ENSAIO DE TRAÇÃO, DOBRAMENTO E VERIFICAÇÃO DE BITOLAS EM BARRAS DE AÇO ACIMA DE 1"</t>
  </si>
  <si>
    <t>ED-49542</t>
  </si>
  <si>
    <t>ENS-AÇO-005</t>
  </si>
  <si>
    <t>ENSAIO DE TRAÇÃO, DOBRAMENTO E VERIFICAÇÃO DE BITOLAS EM BARRAS DE AÇO ATÉ 1"</t>
  </si>
  <si>
    <t>ED-49545</t>
  </si>
  <si>
    <t>ENS-CON-015</t>
  </si>
  <si>
    <t>DETERMINAÇÃO E ANÁLISE DE RESULTADO DE RESISTÊNCIA A COMPRESSÃO DO CONCRETO MOLDADO</t>
  </si>
  <si>
    <t>ED-49556</t>
  </si>
  <si>
    <t>ENS-SOL-040</t>
  </si>
  <si>
    <t>ENSAIO DE COMPACTACAO - AMOSTRAS NAO TRABALHADAS - ENERGIA INTERMEDIARIA - SOLOS</t>
  </si>
  <si>
    <t>ED-49557</t>
  </si>
  <si>
    <t>ENS-SOL-045</t>
  </si>
  <si>
    <t>ENSAIO DE COMPACTACAO - AMOSTRAS NAO TRABALHADAS - ENERGIA MODIFICADA - SOLOS</t>
  </si>
  <si>
    <t>ED-49555</t>
  </si>
  <si>
    <t>ENS-SOL-035</t>
  </si>
  <si>
    <t>ENSAIO DE COMPACTACAO - AMOSTRAS NAO TRABALHADAS - ENERGIA NORMAL - SOLOS</t>
  </si>
  <si>
    <t>ED-49558</t>
  </si>
  <si>
    <t>ENS-SOL-050</t>
  </si>
  <si>
    <t>ENSAIO DE COMPACTACAO - AMOSTRAS TRABALHADAS - SOLOS</t>
  </si>
  <si>
    <t>ED-49544</t>
  </si>
  <si>
    <t>ENS-CON-005</t>
  </si>
  <si>
    <t>ENSAIO DE CONCRETO: CURA, FACEAMENTO, RUPTURA, EMISSÃO DE CERTIFICADOS - ATE 6 UNIDADES</t>
  </si>
  <si>
    <t>ED-49561</t>
  </si>
  <si>
    <t>ENS-SOL-065</t>
  </si>
  <si>
    <t>ENSAIO DE DENSIDADE REAL - SOLOS</t>
  </si>
  <si>
    <t>ED-49567</t>
  </si>
  <si>
    <t>ENS-SOL-095</t>
  </si>
  <si>
    <t>ENSAIO DE EXPANSIBILIDADE - SOLOS</t>
  </si>
  <si>
    <t>ED-49551</t>
  </si>
  <si>
    <t>ENS-SOL-015</t>
  </si>
  <si>
    <t>ENSAIO DE GRANULOMETRIA POR PENEIRAMENTO - SOLOS</t>
  </si>
  <si>
    <t>ED-49552</t>
  </si>
  <si>
    <t>ENS-SOL-020</t>
  </si>
  <si>
    <t>ENSAIO DE GRANULOMETRIA POR PENEIRAMENTO E SEDIMENTACAO - SOLOS</t>
  </si>
  <si>
    <t>ED-49553</t>
  </si>
  <si>
    <t>ENS-SOL-025</t>
  </si>
  <si>
    <t>ENSAIO DE LIMITE DE LIQUIDEZ - SOLOS</t>
  </si>
  <si>
    <t>ED-49554</t>
  </si>
  <si>
    <t>ENS-SOL-030</t>
  </si>
  <si>
    <t>ENSAIO DE LIMITE DE PLASTICIDADE - SOLOS</t>
  </si>
  <si>
    <t>ED-49562</t>
  </si>
  <si>
    <t>ENS-SOL-070</t>
  </si>
  <si>
    <t>ENSAIO DE MASSA ESPECIFICA - IN SITU - EMPREGO DO OLEO - SOLOS</t>
  </si>
  <si>
    <t>ED-49560</t>
  </si>
  <si>
    <t>ENS-SOL-060</t>
  </si>
  <si>
    <t>ENSAIO DE MASSA ESPECIFICA - IN SITU - METODO BALAO DE BORRACHA - SOLOS</t>
  </si>
  <si>
    <t>ED-49559</t>
  </si>
  <si>
    <t>ENS-SOL-055</t>
  </si>
  <si>
    <t>ENSAIO DE MASSA ESPECIFICA - IN SITU - METODO FRASCO DE AREIA - SOLOS</t>
  </si>
  <si>
    <t>ED-49566</t>
  </si>
  <si>
    <t>ENS-SOL-090</t>
  </si>
  <si>
    <t>ENSAIO DE RESILIENCIA - SOLOS</t>
  </si>
  <si>
    <t>ED-49546</t>
  </si>
  <si>
    <t>ENS-CON-045</t>
  </si>
  <si>
    <t>ENSAIO DE RESISTENCIA A COMPRESSAO SIMPLES - CONCRETO</t>
  </si>
  <si>
    <t>ED-49548</t>
  </si>
  <si>
    <t>ENS-CON-055</t>
  </si>
  <si>
    <t>ENSAIO DE RESISTENCIA A TRACAO NA FLEXAO DE CONCRETO</t>
  </si>
  <si>
    <t>ED-49547</t>
  </si>
  <si>
    <t>ENS-CON-050</t>
  </si>
  <si>
    <t>ENSAIO DE RESISTENCIA A TRACAO POR COMPRESSAO DIAMETRAL - CONCRETO</t>
  </si>
  <si>
    <t>ED-49565</t>
  </si>
  <si>
    <t>ENS-SOL-085</t>
  </si>
  <si>
    <t>ENSAIO DE TEOR DE UMIDADE - EM LABORATORIO - SOLOS</t>
  </si>
  <si>
    <t>ED-49563</t>
  </si>
  <si>
    <t>ENS-SOL-075</t>
  </si>
  <si>
    <t>ENSAIO DE TEOR DE UMIDADE - METODO EXPEDITO DO ALCOOL - SOLOS</t>
  </si>
  <si>
    <t>ED-49564</t>
  </si>
  <si>
    <t>ENS-SOL-080</t>
  </si>
  <si>
    <t>ENSAIO DE TEOR DE UMIDADE - PROCESSO SPEEDY - SOLOS E AGREGADOS MIUDOS</t>
  </si>
  <si>
    <t>ED-49550</t>
  </si>
  <si>
    <t>ENS-SOL-010</t>
  </si>
  <si>
    <t>ENSAIO DE TERRAPLENAGEM - CAMADA FINAL DO ATERRO</t>
  </si>
  <si>
    <t>ED-49549</t>
  </si>
  <si>
    <t>ENS-SOL-005</t>
  </si>
  <si>
    <t>ENSAIOS DE TERRAPLENAGEM - CORPO DO ATERRO</t>
  </si>
  <si>
    <t>ED-49568</t>
  </si>
  <si>
    <t>ENS-SOL-100</t>
  </si>
  <si>
    <t>PREPARACAO DE AMOSTRAS PARA ENSAIO DE CARACTERIZACAO - SOLOS</t>
  </si>
  <si>
    <t>ED-49573</t>
  </si>
  <si>
    <t>EQP-ESP-025</t>
  </si>
  <si>
    <t>REDE DE PETECA COM MASTROS EM TUBO AÇO GALVANIZADO D = 76 MM</t>
  </si>
  <si>
    <t>ED-49572</t>
  </si>
  <si>
    <t>EQP-ESP-020</t>
  </si>
  <si>
    <t>REDE DE VÔLEI COM MASTRO EM TUBO GALVANIZADO SEM PEDESTAL</t>
  </si>
  <si>
    <t>ED-49571</t>
  </si>
  <si>
    <t>EQP-ESP-015</t>
  </si>
  <si>
    <t>REDE DE VÔLEI COM PEDESTAL PARA JUIZ</t>
  </si>
  <si>
    <t>ED-49574</t>
  </si>
  <si>
    <t>EQP-ESP-030</t>
  </si>
  <si>
    <t>TABELA DE BASQUETE EM POSTE METÁLICO E SUPORTE DE PISO</t>
  </si>
  <si>
    <t>ED-49569</t>
  </si>
  <si>
    <t>EQP-ESP-005</t>
  </si>
  <si>
    <t>TRAVE DE GOL EM TUBO GALVANIZADO PARA QUADRA, INCLUSIVE REDE E PINTURA</t>
  </si>
  <si>
    <t>ED-49570</t>
  </si>
  <si>
    <t>EQP-ESP-010</t>
  </si>
  <si>
    <t>TRAVE DE GOL PARA CAMPO DE FUTEBOL , INCLUSIVE REDE E PINTURA</t>
  </si>
  <si>
    <t>ED-49578</t>
  </si>
  <si>
    <t>EQP-PLA-020</t>
  </si>
  <si>
    <t>ED-49580</t>
  </si>
  <si>
    <t>EQP-PLA-030</t>
  </si>
  <si>
    <t>ED-49579</t>
  </si>
  <si>
    <t>EQP-PLA-025</t>
  </si>
  <si>
    <t>ED-49575</t>
  </si>
  <si>
    <t>EQP-PLA-005</t>
  </si>
  <si>
    <t>ED-49576</t>
  </si>
  <si>
    <t>EQP-PLA-010</t>
  </si>
  <si>
    <t>ED-49577</t>
  </si>
  <si>
    <t>EQP-PLA-015</t>
  </si>
  <si>
    <t>ED-49582</t>
  </si>
  <si>
    <t>ESQ-BAT-005</t>
  </si>
  <si>
    <t>BATE MACA DE MADEIRA DE LEI, INCLUSIVE APLICAÇÃO DE VERNIZ SINTÉTICO MARÍTIMO, DUAS (2) DEMÃOS, ACABAMENTO TIPO FOSCO</t>
  </si>
  <si>
    <t>ED-49584</t>
  </si>
  <si>
    <t>ESQ-FOL-005</t>
  </si>
  <si>
    <t>FOLHA DE PORTA MADEIRA DE LEI PRANCHETA PARA PINTURA L &lt;= 60 CM, H &lt;= 180 CM</t>
  </si>
  <si>
    <t>ED-49585</t>
  </si>
  <si>
    <t>ESQ-FOL-010</t>
  </si>
  <si>
    <t>FOLHA DE PORTA MADEIRA DE LEI PRANCHETA PARA PINTURA 60 X 210 CM</t>
  </si>
  <si>
    <t>ED-49586</t>
  </si>
  <si>
    <t>ESQ-FOL-015</t>
  </si>
  <si>
    <t>FOLHA DE PORTA MADEIRA DE LEI PRANCHETA PARA PINTURA 70 X 210 CM</t>
  </si>
  <si>
    <t>ED-49587</t>
  </si>
  <si>
    <t>ESQ-FOL-020</t>
  </si>
  <si>
    <t>FOLHA DE PORTA MADEIRA DE LEI PRANCHETA PARA PINTURA 80 X 210 CM</t>
  </si>
  <si>
    <t>ED-49588</t>
  </si>
  <si>
    <t>ESQ-FOL-025</t>
  </si>
  <si>
    <t>FOLHA DE PORTA MADEIRA DE LEI PRANCHETA PARA PINTURA 90 X 210 CM</t>
  </si>
  <si>
    <t>ED-7066</t>
  </si>
  <si>
    <t>FORNECIMENTO DE VISOR 30X20 CM DE VIDRO EM CRISTAL INCOLOR FIXO E=4 MM COM MOLDURA DE MADEIRA, INSTALADO EM PORTA DE MADEIRA</t>
  </si>
  <si>
    <t>ED-49589</t>
  </si>
  <si>
    <t>ESQ-MAR-005</t>
  </si>
  <si>
    <t>MARCO DE MADEIRA DE LEI PARA PINTURA, L = 14 CM, 60 X 210 CM</t>
  </si>
  <si>
    <t>ED-49590</t>
  </si>
  <si>
    <t>ESQ-MAR-010</t>
  </si>
  <si>
    <t>MARCO EM MADEIRA DE LEI PARA PINTURA, L = 14 CM, 70 X 210 CM</t>
  </si>
  <si>
    <t>ED-49591</t>
  </si>
  <si>
    <t>ESQ-MAR-015</t>
  </si>
  <si>
    <t>MARCO EM MADEIRA DE LEI PARA PINTURA, L = 14 CM, 80 X 210 CM</t>
  </si>
  <si>
    <t>ED-49592</t>
  </si>
  <si>
    <t>ESQ-MAR-020</t>
  </si>
  <si>
    <t>MARCO EM MADEIRA DE LEI PARA PINTURA, L = 14 CM, 90 X 210 CM</t>
  </si>
  <si>
    <t>ED-49600</t>
  </si>
  <si>
    <t>ESQ-POR-040</t>
  </si>
  <si>
    <t>PORTA DE ABRIR, MADEIRA DE LEI PRANCHETA PARA PINTURA COMPLETA 60 X 210 CM,COM FERRAGENS EM FERRO LATONADO</t>
  </si>
  <si>
    <t>ED-49601</t>
  </si>
  <si>
    <t>ESQ-POR-045</t>
  </si>
  <si>
    <t>PORTA DE ABRIR, MADEIRA DE LEI PRANCHETA PARA PINTURA COMPLETA 70 X 210 CM,COM FERRAGENS EM FERRO LATONADO</t>
  </si>
  <si>
    <t>ED-49602</t>
  </si>
  <si>
    <t>ESQ-POR-050</t>
  </si>
  <si>
    <t>PORTA DE ABRIR, MADEIRA DE LEI PRANCHETA PARA PINTURA COMPLETA 80 X 210 CM,COM FERRAGENS EM FERRO LATONADO</t>
  </si>
  <si>
    <t>ED-49603</t>
  </si>
  <si>
    <t>ESQ-POR-055</t>
  </si>
  <si>
    <t>PORTA DE ABRIR, MADEIRA DE LEI PRANCHETA PARA PINTURA COMPLETA 90 X 210 CM,COM FERRAGENS EM FERRO LATONADO</t>
  </si>
  <si>
    <t>ED-49610</t>
  </si>
  <si>
    <t>ESQ-POR-082</t>
  </si>
  <si>
    <t>PORTA DE MADEIRA DE LEI ESPECIAL 70 X 210 CM REVESTIDA COM CHUMBO 2MMPB (FACE INTERNA) E VISOR, PARA PINTURA, INCLUSIVE FERRAGENS</t>
  </si>
  <si>
    <t>ED-49609</t>
  </si>
  <si>
    <t>ESQ-POR-081</t>
  </si>
  <si>
    <t>PORTA DE MADEIRA DE LEI ESPECIAL 80 X 210 CM REVESTIDA COM CHUMBO 2MMPB (FACE INTERNA) E VISOR , PARA PINTURA, INCLUSIVE FERRAGENS</t>
  </si>
  <si>
    <t>ED-49608</t>
  </si>
  <si>
    <t>ESQ-POR-080</t>
  </si>
  <si>
    <t>PORTA DE MADEIRA DE LEI ESPECIAL 90 X 210 CM REVESTIDA COM CHUMBO 2MMPB (FACE INTERNA) E VISOR, PARA PINTURA, INCLUSIVE FERRAGENS</t>
  </si>
  <si>
    <t>ED-49597</t>
  </si>
  <si>
    <t>ESQ-POR-030</t>
  </si>
  <si>
    <t>PORTA DE MADEIRA, TIPO PRANCHETA, COM MARCO FERRO "L" 1 1/4 X 1/8", TARJETA E DOBRADIÇAS - 100 X 160 CM</t>
  </si>
  <si>
    <t>ED-49594</t>
  </si>
  <si>
    <t>ESQ-POR-015</t>
  </si>
  <si>
    <t>PORTA DE MADEIRA, TIPO PRANCHETA, COM MARCO FERRO "L" 1 1/4 X 1/8", TARJETA E DOBRADIÇAS - 55 X 180 CM</t>
  </si>
  <si>
    <t>ED-49598</t>
  </si>
  <si>
    <t>ESQ-POR-035</t>
  </si>
  <si>
    <t>PORTA DE MADEIRA, TIPO PRANCHETA, COM MARCO FERRO "L" 1 1/4 X 1/8", TARJETA LIVRE/OCUPADO E DOBRADIÇAS - 100 X 160 CM</t>
  </si>
  <si>
    <t>ED-49593</t>
  </si>
  <si>
    <t>ESQ-POR-010</t>
  </si>
  <si>
    <t>PORTA DE MADEIRA, TIPO PRANCHETA, COM MARCO FERRO "L" 1 1/4 X 1/8", TARJETA LIVRE/OCUPADO E DOBRADIÇAS - 55 X 160 CM</t>
  </si>
  <si>
    <t>ED-49595</t>
  </si>
  <si>
    <t>ESQ-POR-020</t>
  </si>
  <si>
    <t>PORTA DE MADEIRA, TIPO PRANCHETA, COM MARCO FERRO "L" 1 1/4 X 1/8", TARJETA LIVRE/OCUPADO E DOBRADIÇAS - 55 X 180 CM</t>
  </si>
  <si>
    <t>ED-49596</t>
  </si>
  <si>
    <t>ESQ-POR-025</t>
  </si>
  <si>
    <t>PORTA DE MADEIRA, TIPO PRANCHETA, COM MARCO FERRO "L" 1 1/4 X 1/8", TARJETA LIVRE/OCUPADO E DOBRADIÇAS - 60 X 165 CM</t>
  </si>
  <si>
    <t>ED-49607</t>
  </si>
  <si>
    <t>ESQ-POR-075</t>
  </si>
  <si>
    <t>PORTA EM MADEIRA DE LEI ESPECIAL COMPLETA 60 X 210 CM, COM REVESTIMENTO EM LAMINADO MELAMÍNICO NAS DUAS FACES, INCLUSIVE FERRAGENS E MAÇANETA TIPO ALAVANCA</t>
  </si>
  <si>
    <t>ED-49606</t>
  </si>
  <si>
    <t>ESQ-POR-070</t>
  </si>
  <si>
    <t>PORTA EM MADEIRA DE LEI ESPECIAL COMPLETA 70 X 210 CM, COM REVESTIMENTO EM LAMINADO MELAMÍNICO NAS DUAS FACES, INCLUSIVE FERRAGENS E MAÇANETA TIPO ALAVANCA</t>
  </si>
  <si>
    <t>ED-49605</t>
  </si>
  <si>
    <t>ESQ-POR-065</t>
  </si>
  <si>
    <t>PORTA EM MADEIRA DE LEI ESPECIAL COMPLETA 80 X 210 CM, COM REVESTIMENTO EM LAMINADO MELAMÍNICO NAS DUAS FACES, INCLUSIVE FERRAGENS E MAÇANETA TIPO ALAVANCA</t>
  </si>
  <si>
    <t>ED-49604</t>
  </si>
  <si>
    <t>ESQ-POR-060</t>
  </si>
  <si>
    <t>PORTA EM MADEIRA DE LEI ESPECIAL COMPLETA 90 X 210 CM, PARA PINTURA, PARA P.N.E., COM PROTEÇÃO INFERIOR EM LAMINADO MELAMÍNICO, INCLUSIVE FERRAGENS E MAÇANETA TIPO ALAVANCA (P2)</t>
  </si>
  <si>
    <t>ED-49599</t>
  </si>
  <si>
    <t>ESQ-POR-036</t>
  </si>
  <si>
    <t>PORTA EM MADEIRA DE LEI REVESTIDA EM LAMINADO MELAMÍNICO, COM MARCO EM ALUMÍNIO ANODIZADO NATURAL, TARJETA LIVRE/OCUPADO E DOBRADIÇAS - 60 X 165 CM</t>
  </si>
  <si>
    <t>ED-49583</t>
  </si>
  <si>
    <t>ESQ-BAT-010</t>
  </si>
  <si>
    <t>PROTETOR DE PAREDE BATE MACA EM PVC RÍGIDO DE ALTO IMPACTO, BASE DE FIXAÇÃO, TERMINAIS DE ACABAMENTO E ADAPTADORES L = 200 MM</t>
  </si>
  <si>
    <t>ED-49611</t>
  </si>
  <si>
    <t>ESQ-REG-005</t>
  </si>
  <si>
    <t>ED-49612</t>
  </si>
  <si>
    <t>ESQ-REG-010</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</si>
  <si>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</si>
  <si>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</si>
  <si>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</si>
  <si>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</si>
  <si>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</si>
  <si>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</si>
  <si>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</si>
  <si>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</si>
  <si>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</si>
  <si>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</si>
  <si>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ED-49644</t>
  </si>
  <si>
    <t>EST-FOR-010</t>
  </si>
  <si>
    <t>FORMA E DESFORMA DE COMPENSADO RESINADO, ESP. 10MM, REAPROVEITAMENTO (3X), EXCLUSIVE ESCORAMENTO</t>
  </si>
  <si>
    <t>ED-49645</t>
  </si>
  <si>
    <t>EST-FOR-015</t>
  </si>
  <si>
    <t>FORMA E DESFORMA DE COMPENSADO RESINADO, ESP. 12MM, REAPROVEITAMENTO (3X), EXCLUSIVE ESCORAMENTO</t>
  </si>
  <si>
    <t>ED-49646</t>
  </si>
  <si>
    <t>EST-FOR-020</t>
  </si>
  <si>
    <t>FORMA E DESFORMA DE COMPENSADO RESINADO, ESP. 14MM, REAPROVEITAMENTO (3X), EXCLUSIVE ESCORAMENTO</t>
  </si>
  <si>
    <t>ED-49649</t>
  </si>
  <si>
    <t>EST-FOR-031</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</si>
  <si>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</si>
  <si>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</si>
  <si>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</si>
  <si>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</si>
  <si>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</si>
  <si>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</si>
  <si>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EST-FOR-005</t>
  </si>
  <si>
    <t>FORMA E DESFORMA DE TÁBUA E SARRAFO, REAPROVEITAMENTO (3X), EXCLUSIVE ESCORAMENTO</t>
  </si>
  <si>
    <t>ED-49618</t>
  </si>
  <si>
    <t>EST-CON-030</t>
  </si>
  <si>
    <t>FORNECIMENTO DE CONCRETO ESTRUTURAL, PREPARADO EM OBRA, COM FCK 20 MPA, INCLUSIVE LANÇAMENTO, ADENSAMENTO E ACABAMENTO</t>
  </si>
  <si>
    <t>ED-49619</t>
  </si>
  <si>
    <t>EST-CON-035</t>
  </si>
  <si>
    <t>FORNECIMENTO DE CONCRETO ESTRUTURAL, PREPARADO EM OBRA, COM FCK 25 MPA, INCLUSIVE LANÇAMENTO, ADENSAMENTO E ACABAMENTO</t>
  </si>
  <si>
    <t>ED-49620</t>
  </si>
  <si>
    <t>EST-CON-040</t>
  </si>
  <si>
    <t>FORNECIMENTO DE CONCRETO ESTRUTURAL, PREPARADO EM OBRA, COM FCK 30 MPA, INCLUSIVE LANÇAMENTO, ADENSAMENTO E ACABAMENTO</t>
  </si>
  <si>
    <t>ED-49621</t>
  </si>
  <si>
    <t>EST-CON-041</t>
  </si>
  <si>
    <t>FORNECIMENTO DE CONCRETO ESTRUTURAL, PREPARADO EM OBRA, COM FCK 35 MPA, INCLUSIVE LANÇAMENTO, ADENSAMENTO E ACABAMENTO</t>
  </si>
  <si>
    <t>ED-49622</t>
  </si>
  <si>
    <t>EST-CON-045</t>
  </si>
  <si>
    <t>FORNECIMENTO DE CONCRETO ESTRUTURAL, PREPARADO EM OBRA, COM FCK 40 MPA, INCLUSIVE LANÇAMENTO,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</si>
  <si>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</si>
  <si>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</si>
  <si>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</si>
  <si>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</si>
  <si>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</si>
  <si>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</si>
  <si>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</si>
  <si>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</si>
  <si>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</si>
  <si>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</si>
  <si>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</si>
  <si>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</si>
  <si>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</si>
  <si>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EST-CON-110</t>
  </si>
  <si>
    <t>FORNECIMENTO DE CONCRETO ESTRUTURAL, USINADO BOMBEADO, COM FCK 20 MPA, INCLUSIVE LANÇAMENTO, ADENSAMENTO E ACABAMENTO</t>
  </si>
  <si>
    <t>ED-49638</t>
  </si>
  <si>
    <t>EST-CON-115</t>
  </si>
  <si>
    <t>FORNECIMENTO DE CONCRETO ESTRUTURAL, USINADO BOMBEADO, COM FCK 25 MPA, INCLUSIVE LANÇAMENTO, ADENSAMENTO E ACABAMENTO</t>
  </si>
  <si>
    <t>ED-49639</t>
  </si>
  <si>
    <t>EST-CON-120</t>
  </si>
  <si>
    <t>FORNECIMENTO DE CONCRETO ESTRUTURAL, USINADO BOMBEADO, COM FCK 30 MPA, INCLUSIVE LANÇAMENTO, ADENSAMENTO E ACABAMENTO</t>
  </si>
  <si>
    <t>ED-49640</t>
  </si>
  <si>
    <t>EST-CON-121</t>
  </si>
  <si>
    <t>FORNECIMENTO DE CONCRETO ESTRUTURAL, USINADO BOMBEADO, COM FCK 35 MPA, INCLUSIVE LANÇAMENTO, ADENSAMENTO E ACABAMENTO</t>
  </si>
  <si>
    <t>ED-49641</t>
  </si>
  <si>
    <t>EST-CON-125</t>
  </si>
  <si>
    <t>FORNECIMENTO DE CONCRETO ESTRUTURAL, USINADO BOMBEADO, COM FCK 40 MPA, INCLUSIVE LANÇAMENTO, ADENSAMENTO E ACABAMENTO</t>
  </si>
  <si>
    <t>ED-49642</t>
  </si>
  <si>
    <t>EST-CON-130</t>
  </si>
  <si>
    <t>FORNECIMENTO DE CONCRETO ESTRUTURAL, USINADO BOMBEADO, COM FCK 45 MPA, INCLUSIVE LANÇAMENTO, ADENSAMENTO E ACABAMENTO</t>
  </si>
  <si>
    <t>ED-49629</t>
  </si>
  <si>
    <t>EST-CON-080</t>
  </si>
  <si>
    <t>FORNECIMENTO DE CONCRETO ESTRUTURAL, USINADO, COM FCK 20 MPA, INCLUSIVE LANÇAMENTO, ADENSAMENTO E ACABAMENTO</t>
  </si>
  <si>
    <t>ED-49630</t>
  </si>
  <si>
    <t>EST-CON-085</t>
  </si>
  <si>
    <t>FORNECIMENTO DE CONCRETO ESTRUTURAL, USINADO, COM FCK 25 MPA, INCLUSIVE LANÇAMENTO, ADENSAMENTO E ACABAMENTO</t>
  </si>
  <si>
    <t>ED-49631</t>
  </si>
  <si>
    <t>EST-CON-090</t>
  </si>
  <si>
    <t>FORNECIMENTO DE CONCRETO ESTRUTURAL, USINADO, COM FCK 30 MPA, INCLUSIVE LANÇAMENTO, ADENSAMENTO E ACABAMENTO</t>
  </si>
  <si>
    <t>ED-49632</t>
  </si>
  <si>
    <t>EST-CON-091</t>
  </si>
  <si>
    <t>FORNECIMENTO DE CONCRETO ESTRUTURAL, USINADO, COM FCK 35 MPA, INCLUSIVE LANÇAMENTO, ADENSAMENTO E ACABAMENTO</t>
  </si>
  <si>
    <t>ED-49633</t>
  </si>
  <si>
    <t>EST-CON-095</t>
  </si>
  <si>
    <t>FORNECIMENTO DE CONCRETO ESTRUTURAL, USINADO, COM FCK 40 MPA, INCLUSIVE LANÇAMENTO, ADENSAMENTO E ACABAMENTO</t>
  </si>
  <si>
    <t>ED-49634</t>
  </si>
  <si>
    <t>EST-CON-096</t>
  </si>
  <si>
    <t>FORNECIMENTO DE CONCRETO ESTRUTURAL, USINADO, COM FCK 45 MPA, INCLUSIVE LANÇAMENTO, ADENSAMENTO E ACABAMENTO</t>
  </si>
  <si>
    <t>ED-49614</t>
  </si>
  <si>
    <t>EST-CON-010</t>
  </si>
  <si>
    <t>FORNECIMENTO DE CONCRETO NÃO ESTRUTURAL, PREPARADO EM OBRA COM BETONEIRA, COM FCK 10 MPA, INCLUSIVE LANÇAMENTO, ADENSAMENTO E ACABAMENTO</t>
  </si>
  <si>
    <t>ED-49615</t>
  </si>
  <si>
    <t>EST-CON-015</t>
  </si>
  <si>
    <t>FORNECIMENTO DE CONCRETO NÃO ESTRUTURAL, PREPARADO EM OBRA COM BETONEIRA, COM FCK 13,5 MPA, INCLUSIVE LANÇAMENTO, ADENSAMENTO E ACABAMENTO</t>
  </si>
  <si>
    <t>ED-49616</t>
  </si>
  <si>
    <t>EST-CON-020</t>
  </si>
  <si>
    <t>FORNECIMENTO DE CONCRETO NÃO ESTRUTURAL, PREPARADO EM OBRA COM BETONEIRA, COM FCK 15 MPA, INCLUSIVE LANÇAMENTO, ADENSAMENTO E ACABAMENTO</t>
  </si>
  <si>
    <t>ED-49617</t>
  </si>
  <si>
    <t>EST-CON-025</t>
  </si>
  <si>
    <t>FORNECIMENTO DE CONCRETO NÃO ESTRUTURAL, PREPARADO EM OBRA COM BETONEIRA, COM FCK 18 MPA, INCLUSIVE LANÇAMENTO, ADENSAMENTO E ACABAMENTO</t>
  </si>
  <si>
    <t>ED-49613</t>
  </si>
  <si>
    <t>EST-CON-005</t>
  </si>
  <si>
    <t>FORNECIMENTO DE CONCRETO NÃO ESTRUTURAL, PREPARADO EM OBRA COM BETONEIRA, COM FCK 9 MPA, INCLUSIVE LANÇAMENTO, ADENSAMENTO E ACABAMENTO</t>
  </si>
  <si>
    <t>ED-49625</t>
  </si>
  <si>
    <t>EST-CON-060</t>
  </si>
  <si>
    <t>FORNECIMENTO DE CONCRETO NÃO ESTRUTURAL, USINADO, COM FCK 10 MPA, INCLUSIVE LANÇAMENTO, ADENSAMENTO E ACABAMENTO</t>
  </si>
  <si>
    <t>ED-49627</t>
  </si>
  <si>
    <t>EST-CON-070</t>
  </si>
  <si>
    <t>FORNECIMENTO DE CONCRETO NÃO ESTRUTURAL, USINADO, COM FCK 15 MPA, INCLUSIVE LANÇAMENTO, ADENSAMENTO E ACABAMENTO</t>
  </si>
  <si>
    <t>ED-49655</t>
  </si>
  <si>
    <t>EST-ANC-005</t>
  </si>
  <si>
    <t>ANCORAGEM DE BARRAS DE AÇO , COM RESINA BASE DE POLIÉSTER</t>
  </si>
  <si>
    <t>ED-49660</t>
  </si>
  <si>
    <t>EST-ESC-005</t>
  </si>
  <si>
    <t>ESCARIFICAÇÃO MANUAL , CORTE DE CONCRETO ATÉ 3 CM DE PROFUNDIDADE</t>
  </si>
  <si>
    <t>ED-49662</t>
  </si>
  <si>
    <t>EST-GRO-010</t>
  </si>
  <si>
    <t>FORNECIMENTO E APLICAÇÃO DE GROUT PARA ANCORAGENS, RECUPERAÇÕES ESTRUTURAIS E USO EM GERAL</t>
  </si>
  <si>
    <t>ED-49663</t>
  </si>
  <si>
    <t>EST-GRO-015</t>
  </si>
  <si>
    <t>GROUT - PREPARO COM ARGAMASSA DE CIMENTO, AREIA SEM PENEIRAR E PEDRISCO TRAÇO 1:3:2</t>
  </si>
  <si>
    <t>ED-49661</t>
  </si>
  <si>
    <t>EST-GRO-005</t>
  </si>
  <si>
    <t>GROUT - PREPARO E LANÇAMENTO COM ARGAMASSA DE CIMENTO, CAL HIDRATADA, AREIA SEM PENEIRAR E PEDRICO TRAÇO 1:0,1:3:2</t>
  </si>
  <si>
    <t>ED-49656</t>
  </si>
  <si>
    <t>EST-ARM-005</t>
  </si>
  <si>
    <t>LIXAMENTO MECANIZADO DA ARMADURA COM ESCOVA CIRCULAR</t>
  </si>
  <si>
    <t>ED-49657</t>
  </si>
  <si>
    <t>EST-ARM-010</t>
  </si>
  <si>
    <t>PROTEÇÃO DE ARMADURA CORROÍDA POR AÇÃO DE CLORETOS, COM TINTA DE ALTO TEOR DE ZINCO</t>
  </si>
  <si>
    <t>ED-49658</t>
  </si>
  <si>
    <t>EST-ARM-015</t>
  </si>
  <si>
    <t>REFORÇO ESTRUTURAL COM EMENDA POR SOLDA , PARA RECONSTITUIÇÃO DA SEÇÃO DA ARMADURA</t>
  </si>
  <si>
    <t>ED-49659</t>
  </si>
  <si>
    <t>EST-ARM-020</t>
  </si>
  <si>
    <t>REFORÇO ESTRUTURAL COM EMENDA POR TRANSPASSE , PARA RECONSTITUIÇÃO DA SEÇÃO DA ARMADURA</t>
  </si>
  <si>
    <t>ED-49664</t>
  </si>
  <si>
    <t>EST-MET-005</t>
  </si>
  <si>
    <t>ED-49665</t>
  </si>
  <si>
    <t>EST-MET-010</t>
  </si>
  <si>
    <t>ED-49691</t>
  </si>
  <si>
    <t>FOR-MAD-015</t>
  </si>
  <si>
    <t>CIMALHA DE MADEIRA PARA FORRO DE MADEIRA</t>
  </si>
  <si>
    <t>ED-49688</t>
  </si>
  <si>
    <t>FOR-GES-020</t>
  </si>
  <si>
    <t>COLOCAÇÃO DE MOLDURA DE GESSO</t>
  </si>
  <si>
    <t>ED-49692</t>
  </si>
  <si>
    <t>FOR-MAD-020</t>
  </si>
  <si>
    <t>EMPENAS DE MADEIRA (RÉGUAS)</t>
  </si>
  <si>
    <t>ED-49687</t>
  </si>
  <si>
    <t>FOR-GES-015</t>
  </si>
  <si>
    <t>FORRO DE GESSO EM PLACAS ACARTONADAS - FGA</t>
  </si>
  <si>
    <t>ED-49686</t>
  </si>
  <si>
    <t>FOR-GES-010</t>
  </si>
  <si>
    <t>FORRO DE GESSO EM PLACAS ACARTONADAS - FGE</t>
  </si>
  <si>
    <t>ED-49685</t>
  </si>
  <si>
    <t>FOR-GES-005</t>
  </si>
  <si>
    <t>FORRO DE GESSO EM PLACAS 60 X 60 CM LISO</t>
  </si>
  <si>
    <t>ED-49690</t>
  </si>
  <si>
    <t>FOR-MAD-010</t>
  </si>
  <si>
    <t>FORRO DE MADEIRA DE PINUS</t>
  </si>
  <si>
    <t>ED-49689</t>
  </si>
  <si>
    <t>FOR-MAD-005</t>
  </si>
  <si>
    <t>FORRO DE MADEIRA EM ANGELIM</t>
  </si>
  <si>
    <t>ED-49694</t>
  </si>
  <si>
    <t>FOR-PVC-005</t>
  </si>
  <si>
    <t>FORRO EM PVC BRANCO DE L = 10 CM</t>
  </si>
  <si>
    <t>ED-49695</t>
  </si>
  <si>
    <t>FOR-PVC-010</t>
  </si>
  <si>
    <t>FORRO EM PVC BRANCO DE L = 20 CM</t>
  </si>
  <si>
    <t>ED-52311</t>
  </si>
  <si>
    <t>MANTA ISOLANTE PARA TELHADOS</t>
  </si>
  <si>
    <t>ED-49697</t>
  </si>
  <si>
    <t>FRG-DOB-010</t>
  </si>
  <si>
    <t>ED-49698</t>
  </si>
  <si>
    <t>FRG-DOB-015</t>
  </si>
  <si>
    <t>ED-49699</t>
  </si>
  <si>
    <t>FRG-FEC-005</t>
  </si>
  <si>
    <t>ED-49700</t>
  </si>
  <si>
    <t>FRG-FEC-010</t>
  </si>
  <si>
    <t>ED-49701</t>
  </si>
  <si>
    <t>FRG-FEC-015</t>
  </si>
  <si>
    <t>ED-49702</t>
  </si>
  <si>
    <t>FRG-MOL-005</t>
  </si>
  <si>
    <t>MOLA HIDRÁULICA NORMAL</t>
  </si>
  <si>
    <t>ED-49704</t>
  </si>
  <si>
    <t>FRG-TAR-005</t>
  </si>
  <si>
    <t>TARJETA CROMADA, INSTALADA PORTAS DE SANITÁRIOS</t>
  </si>
  <si>
    <t>ED-49705</t>
  </si>
  <si>
    <t>FRG-TAR-010</t>
  </si>
  <si>
    <t>TARJETA CROMADA, INSTALADA PORTAS DE SANITÁRIOS-LIVRE/OCUPADO</t>
  </si>
  <si>
    <t>ED-49773</t>
  </si>
  <si>
    <t>FUN-TRI-060</t>
  </si>
  <si>
    <t>CORTE DE ESTACA TIPO TRILHO TR 25/32 DUPLO</t>
  </si>
  <si>
    <t>ED-49771</t>
  </si>
  <si>
    <t>FUN-TRI-050</t>
  </si>
  <si>
    <t>CORTE DE ESTACA TIPO TRILHO TR 25/32 SIMPLES</t>
  </si>
  <si>
    <t>ED-49774</t>
  </si>
  <si>
    <t>FUN-TRI-065</t>
  </si>
  <si>
    <t>CORTE DE ESTACA TIPO TRILHO TR 37/45/57 DUPLO</t>
  </si>
  <si>
    <t>ED-49772</t>
  </si>
  <si>
    <t>FUN-TRI-055</t>
  </si>
  <si>
    <t>CORTE DE ESTACA TIPO TRILHO TR 37/45/57 SIMPLES</t>
  </si>
  <si>
    <t>ED-49738</t>
  </si>
  <si>
    <t>FUN-PRE-075</t>
  </si>
  <si>
    <t>CORTE E PREPARO DE CABEÇA DE ESTACAS</t>
  </si>
  <si>
    <t>ED-49711</t>
  </si>
  <si>
    <t>FUN-FRA-025</t>
  </si>
  <si>
    <t>CRAVAÇÃO E CONCRETAGEM ESTACA TIPO FRANKI MOLDADA "IN LOCO" 130 TON D = 520 MM</t>
  </si>
  <si>
    <t>ED-49712</t>
  </si>
  <si>
    <t>FUN-FRA-035</t>
  </si>
  <si>
    <t>CRAVAÇÃO E CONCRETAGEM ESTACA TIPO FRANKI MOLDADA "IN LOCO" 170 TON D = 600 MM</t>
  </si>
  <si>
    <t>ED-49708</t>
  </si>
  <si>
    <t>FUN-FRA-010</t>
  </si>
  <si>
    <t>CRAVAÇÃO E CONCRETAGEM ESTACA TIPO FRANKI MOLDADA "IN LOCO" 55 TON D = 350 MM</t>
  </si>
  <si>
    <t>ED-49709</t>
  </si>
  <si>
    <t>FUN-FRA-015</t>
  </si>
  <si>
    <t>CRAVAÇÃO E CONCRETAGEM ESTACA TIPO FRANKI MOLDADA "IN LOCO" 70 TON D = 400 MM</t>
  </si>
  <si>
    <t>ED-49710</t>
  </si>
  <si>
    <t>FUN-FRA-020</t>
  </si>
  <si>
    <t>CRAVAÇÃO E CONCRETAGEM ESTACA TIPO FRANKI MOLDADA "IN LOCO" 95 TON D = 450 MM</t>
  </si>
  <si>
    <t>ED-49737</t>
  </si>
  <si>
    <t>FUN-PRE-070</t>
  </si>
  <si>
    <t>EMENDA DE ESTACA PRÉ MOLDADA ACIMA DE 95T</t>
  </si>
  <si>
    <t>ED-49735</t>
  </si>
  <si>
    <t>FUN-PRE-060</t>
  </si>
  <si>
    <t>EMENDA DE ESTACA PRÉ-MOLDADA ATÉ 65T</t>
  </si>
  <si>
    <t>ED-49736</t>
  </si>
  <si>
    <t>FUN-PRE-065</t>
  </si>
  <si>
    <t>EMENDA DE ESTACA PRÉ-MOLDADA DE 65T A 95T</t>
  </si>
  <si>
    <t>ED-49741</t>
  </si>
  <si>
    <t>FUN-STR-010</t>
  </si>
  <si>
    <t>ESCAVAÇÃO E CONCRETAGEM ESTACA TIPO STRAUSS MOLDADA "IN LOCO" D = 250 MM</t>
  </si>
  <si>
    <t>ED-49742</t>
  </si>
  <si>
    <t>FUN-STR-015</t>
  </si>
  <si>
    <t>ESCAVAÇÃO E CONCRETAGEM ESTACA TIPO STRAUSS MOLDADA "IN LOCO" D = 320 MM</t>
  </si>
  <si>
    <t>ED-49743</t>
  </si>
  <si>
    <t>FUN-STR-016</t>
  </si>
  <si>
    <t>ESCAVAÇÃO E CONCRETAGEM ESTACA TIPO STRAUSS MOLDADA "IN LOCO" D = 380 MM</t>
  </si>
  <si>
    <t>ED-49744</t>
  </si>
  <si>
    <t>FUN-STR-020</t>
  </si>
  <si>
    <t>ESCAVAÇÃO E CONCRETAGEM ESTACA TIPO STRAUSS MOLDADA "IN LOCO" D = 420 MM</t>
  </si>
  <si>
    <t>ED-49745</t>
  </si>
  <si>
    <t>FUN-STR-025</t>
  </si>
  <si>
    <t>ESCAVAÇÃO E CONCRETAGEM ESTACA TIPO STRAUSS MOLDADA "IN LOCO" D = 520 MM</t>
  </si>
  <si>
    <t>ED-49777</t>
  </si>
  <si>
    <t>FUN-TUB-005</t>
  </si>
  <si>
    <t>ESCAVAÇÃO MANUAL DE TUBULÃO A CÉU ABERTO</t>
  </si>
  <si>
    <t>ED-49721</t>
  </si>
  <si>
    <t>FUN-PRE-010</t>
  </si>
  <si>
    <t>ESTACA PRÉ-MOLDADA DE CONCRETO ARMADO CRAVADA D = 180 MM/35T</t>
  </si>
  <si>
    <t>ED-49722</t>
  </si>
  <si>
    <t>FUN-PRE-015</t>
  </si>
  <si>
    <t>ESTACA PRÉ-MOLDADA DE CONCRETO ARMADO CRAVADA D = 230 MM/55T</t>
  </si>
  <si>
    <t>ED-49723</t>
  </si>
  <si>
    <t>FUN-PRE-020</t>
  </si>
  <si>
    <t>ESTACA PRÉ-MOLDADA DE CONCRETO ARMADO CRAVADA D = 260 MM/70T</t>
  </si>
  <si>
    <t>ED-49724</t>
  </si>
  <si>
    <t>FUN-PRE-025</t>
  </si>
  <si>
    <t>ESTACA PRÉ-MOLDADA DE CONCRETO ARMADO CRAVADA D = 330 MM/90T</t>
  </si>
  <si>
    <t>ED-49725</t>
  </si>
  <si>
    <t>FUN-PRE-026</t>
  </si>
  <si>
    <t>ESTACA PRÉ-MOLDADA DE CONCRETO ARMADO CRAVADA D = 380 MM/105T</t>
  </si>
  <si>
    <t>ED-49726</t>
  </si>
  <si>
    <t>FUN-PRE-027</t>
  </si>
  <si>
    <t>ESTACA PRÉ-MOLDADA DE CONCRETO ARMADO CRAVADA D = 420 MM/130T</t>
  </si>
  <si>
    <t>ED-49727</t>
  </si>
  <si>
    <t>FUN-PRE-028</t>
  </si>
  <si>
    <t>ESTACA PRÉ-MOLDADA DE CONCRETO ARMADO CRAVADA D = 500 MM/150T</t>
  </si>
  <si>
    <t>ED-49728</t>
  </si>
  <si>
    <t>FUN-PRE-030</t>
  </si>
  <si>
    <t>ESTACA PRÉ-MOLDADA DE CONCRETO ARMADO CRAVADA 15 X 15 CM/25T</t>
  </si>
  <si>
    <t>ED-49729</t>
  </si>
  <si>
    <t>FUN-PRE-035</t>
  </si>
  <si>
    <t>ESTACA PRÉ-MOLDADA DE CONCRETO ARMADO CRAVADA 17 X 17 CM/35T</t>
  </si>
  <si>
    <t>ED-49730</t>
  </si>
  <si>
    <t>FUN-PRE-040</t>
  </si>
  <si>
    <t>ESTACA PRÉ-MOLDADA DE CONCRETO ARMADO CRAVADA 20 X 20 CM/50T</t>
  </si>
  <si>
    <t>ED-49731</t>
  </si>
  <si>
    <t>FUN-PRE-045</t>
  </si>
  <si>
    <t>ESTACA PRÉ-MOLDADA DE CONCRETO ARMADO CRAVADA 21,5 X 21,5 CM/60T</t>
  </si>
  <si>
    <t>ED-49732</t>
  </si>
  <si>
    <t>FUN-PRE-050</t>
  </si>
  <si>
    <t>ESTACA PRÉ-MOLDADA DE CONCRETO ARMADO CRAVADA 23 X 23 CM/70T</t>
  </si>
  <si>
    <t>ED-49733</t>
  </si>
  <si>
    <t>FUN-PRE-055</t>
  </si>
  <si>
    <t>ESTACA PRÉ-MOLDADA DE CONCRETO ARMADO CRAVADA 25,5 X 25,5 CM/85T</t>
  </si>
  <si>
    <t>ED-49734</t>
  </si>
  <si>
    <t>FUN-PRE-056</t>
  </si>
  <si>
    <t>ESTACA PRÉ-MOLDADA DE CONCRETO ARMADO CRAVADA 28 X 28 CM/105T</t>
  </si>
  <si>
    <t>ED-49766</t>
  </si>
  <si>
    <t>FUN-TRI-030</t>
  </si>
  <si>
    <t>ESTACA TIPO TRILHO TR-25 DUPLO</t>
  </si>
  <si>
    <t>ED-49761</t>
  </si>
  <si>
    <t>FUN-TRI-010</t>
  </si>
  <si>
    <t>ESTACA TIPO TRILHO TR-25 SIMPLES</t>
  </si>
  <si>
    <t>ED-49767</t>
  </si>
  <si>
    <t>FUN-TRI-035</t>
  </si>
  <si>
    <t>ESTACA TIPO TRILHO TR-32 DUPLO</t>
  </si>
  <si>
    <t>ED-49762</t>
  </si>
  <si>
    <t>FUN-TRI-015</t>
  </si>
  <si>
    <t>ESTACA TIPO TRILHO TR-32 SIMPLES</t>
  </si>
  <si>
    <t>ED-49768</t>
  </si>
  <si>
    <t>FUN-TRI-040</t>
  </si>
  <si>
    <t>ESTACA TIPO TRILHO TR-37 DUPLO</t>
  </si>
  <si>
    <t>ED-49763</t>
  </si>
  <si>
    <t>FUN-TRI-020</t>
  </si>
  <si>
    <t>ESTACA TIPO TRILHO TR-37 SIMPLES</t>
  </si>
  <si>
    <t>ED-49769</t>
  </si>
  <si>
    <t>FUN-TRI-045</t>
  </si>
  <si>
    <t>ESTACA TIPO TRILHO TR-45 DUPLO</t>
  </si>
  <si>
    <t>ED-49764</t>
  </si>
  <si>
    <t>FUN-TRI-025</t>
  </si>
  <si>
    <t>ESTACA TIPO TRILHO TR-45 SIMPLES</t>
  </si>
  <si>
    <t>ED-49770</t>
  </si>
  <si>
    <t>FUN-TRI-046</t>
  </si>
  <si>
    <t>ESTACA TIPO TRILHO TR-57 DUPLO</t>
  </si>
  <si>
    <t>ED-49765</t>
  </si>
  <si>
    <t>FUN-TRI-026</t>
  </si>
  <si>
    <t>ESTACA TIPO TRILHO TR-57 SIMPLES</t>
  </si>
  <si>
    <t>ED-49715</t>
  </si>
  <si>
    <t>FUN-HEL-010</t>
  </si>
  <si>
    <t>EXECUÇÃO DE ESTACA TIPO HÉLICE CONTÍNUA D = 400 MM, EXCETO CONCRETO</t>
  </si>
  <si>
    <t>ED-49716</t>
  </si>
  <si>
    <t>FUN-HEL-015</t>
  </si>
  <si>
    <t>EXECUÇÃO DE ESTACA TIPO HÉLICE CONTÍNUA D = 500 MM, EXCETO CONCRETO</t>
  </si>
  <si>
    <t>ED-49717</t>
  </si>
  <si>
    <t>FUN-HEL-020</t>
  </si>
  <si>
    <t>EXECUÇÃO DE ESTACA TIPO HÉLICE CONTÍNUA D = 600 MM, EXCETO CONCRETO</t>
  </si>
  <si>
    <t>ED-49718</t>
  </si>
  <si>
    <t>FUN-HEL-025</t>
  </si>
  <si>
    <t>EXECUÇÃO DE ESTACA TIPO HÉLICE CONTÍNUA D = 800 MM, EXCETO CONCRETO</t>
  </si>
  <si>
    <t>ED-49750</t>
  </si>
  <si>
    <t>FUN-TRA-025</t>
  </si>
  <si>
    <t>MOBILIZAÇÃO E DESMOBILIZAÇÃO DE EQUIPAMENTO PARA BROCA TRADO DMT ATÉ 50 KM</t>
  </si>
  <si>
    <t>VB</t>
  </si>
  <si>
    <t>ED-49751</t>
  </si>
  <si>
    <t>FUN-TRA-026</t>
  </si>
  <si>
    <t>MOBILIZAÇÃO E DESMOBILIZAÇÃO DE EQUIPAMENTO PARA BROCA TRADO DMT DE 50,1 A 100 KM</t>
  </si>
  <si>
    <t>ED-49719</t>
  </si>
  <si>
    <t>FUN-PRE-005</t>
  </si>
  <si>
    <t>MOBILIZAÇÃO E DESMOBILIZAÇÃO DE EQUIPAMENTO PARA ESTACA CRAVADA DMT ATÉ 50 KM</t>
  </si>
  <si>
    <t>ED-49720</t>
  </si>
  <si>
    <t>FUN-PRE-006</t>
  </si>
  <si>
    <t>MOBILIZAÇÃO E DESMOBILIZAÇÃO DE EQUIPAMENTO PARA ESTACA CRAVADA DMT DE 50,1 A 100 KM</t>
  </si>
  <si>
    <t>ED-49739</t>
  </si>
  <si>
    <t>FUN-STR-005</t>
  </si>
  <si>
    <t>MOBILIZAÇÃO E DESMOBILIZAÇÃO DE EQUIPAMENTO PARA ESTACA STRAUSS DMT ATÉ 50 KM</t>
  </si>
  <si>
    <t>ED-49740</t>
  </si>
  <si>
    <t>FUN-STR-006</t>
  </si>
  <si>
    <t>MOBILIZAÇÃO E DESMOBILIZAÇÃO DE EQUIPAMENTO PARA ESTACA STRAUSS DMT DE 50,1 A 100 KM</t>
  </si>
  <si>
    <t>ED-49706</t>
  </si>
  <si>
    <t>FUN-FRA-005</t>
  </si>
  <si>
    <t>MOBILIZAÇÃO E DESMOBILIZAÇÃO DE EQUIPAMENTO PARA ESTACA TIPO FRANKI DMT ATÉ 50 KM</t>
  </si>
  <si>
    <t>ED-49707</t>
  </si>
  <si>
    <t>FUN-FRA-006</t>
  </si>
  <si>
    <t>MOBILIZAÇÃO E DESMOBILIZAÇÃO DE EQUIPAMENTO PARA ESTACA TIPO FRANKI DMT DE 50,1 A 100 KM</t>
  </si>
  <si>
    <t>ED-49713</t>
  </si>
  <si>
    <t>FUN-HEL-005</t>
  </si>
  <si>
    <t>MOBILIZAÇÃO E DESMOBILIZAÇÃO DE EQUIPAMENTO PARA ESTACA TIPO HÉLICE CONTÍNUA DMT ATÉ 50 KM</t>
  </si>
  <si>
    <t>ED-49714</t>
  </si>
  <si>
    <t>FUN-HEL-006</t>
  </si>
  <si>
    <t>MOBILIZAÇÃO E DESMOBILIZAÇÃO DE EQUIPAMENTO PARA ESTACA TIPO HÉLICE CONTÍNUA DMT DE 50,1 A 100 KM</t>
  </si>
  <si>
    <t>ED-49759</t>
  </si>
  <si>
    <t>FUN-TRI-005</t>
  </si>
  <si>
    <t>MOBILIZAÇÃO E DESMOBILIZAÇÃO DE EQUIPAMENTO PARA ESTACA TRILHO DMT ATÉ 50 KM</t>
  </si>
  <si>
    <t>ED-49760</t>
  </si>
  <si>
    <t>FUN-TRI-006</t>
  </si>
  <si>
    <t>MOBILIZAÇÃO E DESMOBILIZAÇÃO DE EQUIPAMENTO PARA ESTACA TRILHO DMT DE 50,1 A 100 KM</t>
  </si>
  <si>
    <t>ED-49746</t>
  </si>
  <si>
    <t>FUN-TRA-005</t>
  </si>
  <si>
    <t>PERFURAÇÃO DE ESTACA BROCA A TRADO MANUAL D = 150 MM</t>
  </si>
  <si>
    <t>ED-49747</t>
  </si>
  <si>
    <t>FUN-TRA-010</t>
  </si>
  <si>
    <t>PERFURAÇÃO DE ESTACA BROCA A TRADO MANUAL D = 200 MM</t>
  </si>
  <si>
    <t>ED-49748</t>
  </si>
  <si>
    <t>FUN-TRA-015</t>
  </si>
  <si>
    <t>PERFURAÇÃO DE ESTACA BROCA A TRADO MANUAL D = 250 MM</t>
  </si>
  <si>
    <t>ED-49749</t>
  </si>
  <si>
    <t>FUN-TRA-020</t>
  </si>
  <si>
    <t>ED-49752</t>
  </si>
  <si>
    <t>FUN-TRA-030</t>
  </si>
  <si>
    <t>PERFURAÇÃO DE ESTACA BROCA A TRADO MECANIZADO D = 250 MM</t>
  </si>
  <si>
    <t>ED-49753</t>
  </si>
  <si>
    <t>FUN-TRA-035</t>
  </si>
  <si>
    <t>PERFURAÇÃO DE ESTACA BROCA A TRADO MECANIZADO D = 300 MM</t>
  </si>
  <si>
    <t>ED-49754</t>
  </si>
  <si>
    <t>FUN-TRA-040</t>
  </si>
  <si>
    <t>PERFURAÇÃO DE ESTACA BROCA A TRADO MECANIZADO D = 350 MM</t>
  </si>
  <si>
    <t>ED-49755</t>
  </si>
  <si>
    <t>FUN-TRA-045</t>
  </si>
  <si>
    <t>PERFURAÇÃO DE ESTACA BROCA A TRADO MECANIZADO D = 400 MM</t>
  </si>
  <si>
    <t>ED-49756</t>
  </si>
  <si>
    <t>FUN-TRA-050</t>
  </si>
  <si>
    <t>PERFURAÇÃO DE ESTACA BROCA A TRADO MECANIZADO D = 450 MM</t>
  </si>
  <si>
    <t>ED-49757</t>
  </si>
  <si>
    <t>FUN-TRA-055</t>
  </si>
  <si>
    <t>PERFURAÇÃO DE ESTACA BROCA A TRADO MECANIZADO D = 500 MM</t>
  </si>
  <si>
    <t>ED-49780</t>
  </si>
  <si>
    <t>FUN-CON-015</t>
  </si>
  <si>
    <t>CONCRETO CICLÓPICO, FCK 15 MPA,  PREPARADO EM OBRA COM BETONEIRA, COM 30% DE PEDRA DE MÃO, INCLUSIVE LANÇAMENTO, ADENSAMENTO E ACABAMENTO</t>
  </si>
  <si>
    <t>ED-49779</t>
  </si>
  <si>
    <t>FUN-CON-010</t>
  </si>
  <si>
    <t>CONCRETO CICLÓPICO, TRAÇO 1:3:6,  PREPARADO EM OBRA COM BETONEIRA, COM 30% DE PEDRA DE MÃO, INCLUSIVE LANÇAMENTO, ADENSAMENTO E ACABAMENTO</t>
  </si>
  <si>
    <t>ED-49778</t>
  </si>
  <si>
    <t>FUN-CON-005</t>
  </si>
  <si>
    <t>CONCRETO CICLÓPICO, TRAÇO 1:4:8,  PREPARADO EM OBRA COM BETONEIRA, COM 30% DE PEDRA DE MÃO, INCLUSIVE LANÇAMENTO, ADENSAMENTO E ACABAMENTO</t>
  </si>
  <si>
    <t>ED-49811</t>
  </si>
  <si>
    <t>FUN-FOR-010</t>
  </si>
  <si>
    <t>FORMA E DESFORMA DE COMPENSADO RESINADO, ESP. 12MM, REAPROVEITAMENTO (3X) (FUNDAÇÃO)</t>
  </si>
  <si>
    <t>ED-49810</t>
  </si>
  <si>
    <t>FUN-FOR-005</t>
  </si>
  <si>
    <t>FORMA E DESFORMA DE TÁBUA E SARRAFO, REAPROVEITAMENTO (3X) (FUNDAÇÃO)</t>
  </si>
  <si>
    <t>ED-49786</t>
  </si>
  <si>
    <t>FUN-CON-045</t>
  </si>
  <si>
    <t>FORNECIMENTO DE CONCRETO ESTRUTURAL, PREPARADO EM OBRA COM BETONEIRA, COM FCK 20 MPA, INCLUSIVE LANÇAMENTO, ADENSAMENTO E ACABAMENTO (FUNDAÇÃO)</t>
  </si>
  <si>
    <t>ED-49787</t>
  </si>
  <si>
    <t>FUN-CON-050</t>
  </si>
  <si>
    <t>FORNECIMENTO DE CONCRETO ESTRUTURAL, PREPARADO EM OBRA COM BETONEIRA, COM FCK 25 MPA, INCLUSIVE LANÇAMENTO, ADENSAMENTO E ACABAMENTO (FUNDAÇÃO)</t>
  </si>
  <si>
    <t>ED-49788</t>
  </si>
  <si>
    <t>FUN-CON-055</t>
  </si>
  <si>
    <t>FORNECIMENTO DE CONCRETO ESTRUTURAL, PREPARADO EM OBRA COM BETONEIRA, COM FCK 30 MPA, INCLUSIVE LANÇAMENTO, ADENSAMENTO E ACABAMENTO (FUNDAÇÃO)</t>
  </si>
  <si>
    <t>ED-49789</t>
  </si>
  <si>
    <t>FUN-CON-056</t>
  </si>
  <si>
    <t>FORNECIMENTO DE CONCRETO ESTRUTURAL, PREPARADO EM OBRA COM BETONEIRA, COM FCK 35 MPA, INCLUSIVE LANÇAMENTO, ADENSAMENTO E ACABAMENTO (FUNDAÇÃO)</t>
  </si>
  <si>
    <t>ED-49790</t>
  </si>
  <si>
    <t>FUN-CON-060</t>
  </si>
  <si>
    <t>FORNECIMENTO DE CONCRETO ESTRUTURAL, PREPARADO EM OBRA COM BETONEIRA, COM FCK 40 MPA, INCLUSIVE LANÇAMENTO, ADENSAMENTO E ACABAMENTO (FUNDAÇÃO)</t>
  </si>
  <si>
    <t>ED-49804</t>
  </si>
  <si>
    <t>FUN-CON-130</t>
  </si>
  <si>
    <t>FORNECIMENTO DE CONCRETO ESTRUTURAL, USINADO BOMBEADO, COM FCK 20 MPA, INCLUSIVE LANÇAMENTO, ADENSAMENTO E ACABAMENTO (FUNDAÇÃO)</t>
  </si>
  <si>
    <t>ED-49809</t>
  </si>
  <si>
    <t>FUN-CON-155</t>
  </si>
  <si>
    <t>FORNECIMENTO DE CONCRETO ESTRUTURAL, USINADO BOMBEADO, COM FCK 20 MPA, SLUMP 20 +/- 2 (SLUMPFLOW 48 A 53 CM, COM AGREGADOS PEDRISCO E AREIA, CONSUMO MÍNIMO DE CIMENTO DE 400 KG/M3), INCLUSIVE LANÇAMENTO, ADENSAMENTO E ACABAMENTO (FUNDAÇÃO)</t>
  </si>
  <si>
    <t>ED-49805</t>
  </si>
  <si>
    <t>FUN-CON-135</t>
  </si>
  <si>
    <t>FORNECIMENTO DE CONCRETO ESTRUTURAL, USINADO BOMBEADO, COM FCK 25 MPA, INCLUSIVE LANÇAMENTO, ADENSAMENTO E ACABAMENTO (FUNDAÇÃO)</t>
  </si>
  <si>
    <t>ED-49806</t>
  </si>
  <si>
    <t>FUN-CON-140</t>
  </si>
  <si>
    <t>FORNECIMENTO DE CONCRETO ESTRUTURAL, USINADO BOMBEADO, COM FCK 30 MPA, INCLUSIVE LANÇAMENTO, ADENSAMENTO E ACABAMENTO (FUNDAÇÃO)</t>
  </si>
  <si>
    <t>ED-49807</t>
  </si>
  <si>
    <t>FUN-CON-141</t>
  </si>
  <si>
    <t>FORNECIMENTO DE CONCRETO ESTRUTURAL, USINADO BOMBEADO, COM FCK 35 MPA, INCLUSIVE LANÇAMENTO, ADENSAMENTO E ACABAMENTO (FUNDAÇÃO)</t>
  </si>
  <si>
    <t>ED-49808</t>
  </si>
  <si>
    <t>FUN-CON-150</t>
  </si>
  <si>
    <t>FORNECIMENTO DE CONCRETO ESTRUTURAL, USINADO BOMBEADO, COM FCK 40 MPA, INCLUSIVE LANÇAMENTO, ADENSAMENTO E ACABAMENTO (FUNDAÇÃO)</t>
  </si>
  <si>
    <t>ED-49797</t>
  </si>
  <si>
    <t>FUN-CON-095</t>
  </si>
  <si>
    <t>FORNECIMENTO DE CONCRETO ESTRUTURAL, USINADO, COM FCK 20 MPA, INCLUSIVE LANÇAMENTO, ADENSAMENTO E ACABAMENTO (FUNDAÇÃO)</t>
  </si>
  <si>
    <t>ED-49798</t>
  </si>
  <si>
    <t>FUN-CON-100</t>
  </si>
  <si>
    <t>FORNECIMENTO DE CONCRETO ESTRUTURAL, USINADO, COM FCK 25 MPA, INCLUSIVE LANÇAMENTO, ADENSAMENTO E ACABAMENTO (FUNDAÇÃO)</t>
  </si>
  <si>
    <t>ED-49799</t>
  </si>
  <si>
    <t>FUN-CON-105</t>
  </si>
  <si>
    <t>FORNECIMENTO DE CONCRETO ESTRUTURAL, USINADO, COM FCK 30 MPA, INCLUSIVE LANÇAMENTO, ADENSAMENTO E ACABAMENTO (FUNDAÇÃO)</t>
  </si>
  <si>
    <t>ED-49800</t>
  </si>
  <si>
    <t>FUN-CON-106</t>
  </si>
  <si>
    <t>FORNECIMENTO DE CONCRETO ESTRUTURAL, USINADO, COM FCK 35 MPA, INCLUSIVE LANÇAMENTO, ADENSAMENTO E ACABAMENTO (FUNDAÇÃO)</t>
  </si>
  <si>
    <t>ED-49801</t>
  </si>
  <si>
    <t>FUN-CON-110</t>
  </si>
  <si>
    <t>FORNECIMENTO DE CONCRETO ESTRUTURAL, USINADO, COM FCK 40 MPA, INCLUSIVE LANÇAMENTO, ADENSAMENTO E ACABAMENTO (FUNDAÇÃO)</t>
  </si>
  <si>
    <t>ED-49782</t>
  </si>
  <si>
    <t>FUN-CON-025</t>
  </si>
  <si>
    <t xml:space="preserve">FORNECIMENTO DE CONCRETO NÃO ESTRUTURAL, PREPARADO EM OBRA COM BETONEIRA, COM FCK 10 MPA, INCLUSIVE LANÇAMENTO, ADENSAMENTO E ACABAMENTO (FUNDAÇÃO)
</t>
  </si>
  <si>
    <t>ED-49783</t>
  </si>
  <si>
    <t>FUN-CON-030</t>
  </si>
  <si>
    <t>FORNECIMENTO DE CONCRETO NÃO ESTRUTURAL, PREPARADO EM OBRA COM BETONEIRA, COM FCK 13,5 MPA, INCLUSIVE LANÇAMENTO, ADENSAMENTO E ACABAMENTO (FUNDAÇÃO)</t>
  </si>
  <si>
    <t>ED-49784</t>
  </si>
  <si>
    <t>FUN-CON-035</t>
  </si>
  <si>
    <t>FORNECIMENTO DE CONCRETO NÃO ESTRUTURAL, PREPARADO EM OBRA COM BETONEIRA, COM FCK 15 MPA, INCLUSIVE LANÇAMENTO, ADENSAMENTO E ACABAMENTO (FUNDAÇÃO)</t>
  </si>
  <si>
    <t>ED-49785</t>
  </si>
  <si>
    <t>FUN-CON-040</t>
  </si>
  <si>
    <t>FORNECIMENTO DE CONCRETO NÃO ESTRUTURAL, PREPARADO EM OBRA COM BETONEIRA, COM FCK 18 MPA, INCLUSIVE LANÇAMENTO, ADENSAMENTO E ACABAMENTO (FUNDAÇÃO)</t>
  </si>
  <si>
    <t>ED-49781</t>
  </si>
  <si>
    <t>FUN-CON-020</t>
  </si>
  <si>
    <t>FORNECIMENTO DE CONCRETO NÃO ESTRUTURAL, PREPARADO EM OBRA COM BETONEIRA, COM FCK 9 MPA, INCLUSIVE LANÇAMENTO, ADENSAMENTO E ACABAMENTO (FUNDAÇÃO)</t>
  </si>
  <si>
    <t>ED-49793</t>
  </si>
  <si>
    <t>FUN-CON-075</t>
  </si>
  <si>
    <t>FORNECIMENTO DE CONCRETO NÃO ESTRUTURAL, USINADO, COM FCK 10 MPA, INCLUSIVE LANÇAMENTO, ADENSAMENTO E ACABAMENTO (FUNDAÇÃO)</t>
  </si>
  <si>
    <t>ED-49795</t>
  </si>
  <si>
    <t>FUN-CON-085</t>
  </si>
  <si>
    <t>FORNECIMENTO DE CONCRETO NÃO ESTRUTURAL, USINADO, COM FCK 15 MPA, INCLUSIVE LANÇAMENTO, ADENSAMENTO E ACABAMENTO (FUNDAÇÃO)</t>
  </si>
  <si>
    <t>ED-49814</t>
  </si>
  <si>
    <t>FUN-LAS-015</t>
  </si>
  <si>
    <t>LASTRO DE AREIA</t>
  </si>
  <si>
    <t>ED-49813</t>
  </si>
  <si>
    <t>FUN-LAS-010</t>
  </si>
  <si>
    <t>LASTRO DE BRITA 2 OU 3 APILOADO MANUALMENTE</t>
  </si>
  <si>
    <t>ED-49812</t>
  </si>
  <si>
    <t>FUN-LAS-005</t>
  </si>
  <si>
    <t xml:space="preserve">LASTRO DE CONCRETO MAGRO, INCLUSIVE TRANSPORTE, LANÇAMENTO E ADENSAMENTO </t>
  </si>
  <si>
    <t>ED-49817</t>
  </si>
  <si>
    <t>GAS-CIL-005</t>
  </si>
  <si>
    <t>CILINDRO DE AÇO COM GÁS GLP CAPACIDADE 45 KG</t>
  </si>
  <si>
    <t>ED-49818</t>
  </si>
  <si>
    <t>GAS-COL-005</t>
  </si>
  <si>
    <t>COLETOR MÓDULO CENTRAL</t>
  </si>
  <si>
    <t>ED-49819</t>
  </si>
  <si>
    <t>GAS-COL-010</t>
  </si>
  <si>
    <t>COLETOR MÓDULO II SIMPLES P-45</t>
  </si>
  <si>
    <t>ED-49821</t>
  </si>
  <si>
    <t>GAS-MAN-005</t>
  </si>
  <si>
    <t>MANGUEIRA PLÁSTICA PARA GÁS D = 3/8" X 1,50 M</t>
  </si>
  <si>
    <t>ED-49822</t>
  </si>
  <si>
    <t>GAS-NIP-005</t>
  </si>
  <si>
    <t>NIPLE DE REDUÇÃO DE LATÃO 1/2" NPT X 1/8" NPT</t>
  </si>
  <si>
    <t>ED-49823</t>
  </si>
  <si>
    <t>GAS-NIP-010</t>
  </si>
  <si>
    <t>NIPLE DE REDUÇÃO DE LATÃO 1/2" NPT X 3/8" NPT</t>
  </si>
  <si>
    <t>ED-49824</t>
  </si>
  <si>
    <t>GAS-NIP-015</t>
  </si>
  <si>
    <t>NIPLE DUPLO FERRO MALEÁVEL 300# 1/2" NPT</t>
  </si>
  <si>
    <t>ED-49826</t>
  </si>
  <si>
    <t>GAS-REG-005</t>
  </si>
  <si>
    <t>REGISTRO BICO INJETOR D = 3/8"</t>
  </si>
  <si>
    <t>ED-49827</t>
  </si>
  <si>
    <t>GAS-REG-010</t>
  </si>
  <si>
    <t>REGISTRO DE GÁS D = 1/2"</t>
  </si>
  <si>
    <t>ED-49828</t>
  </si>
  <si>
    <t>GAS-REG-015</t>
  </si>
  <si>
    <t>REGISTRO DE LATÃO 1/2" NPT X 1/2" NPT</t>
  </si>
  <si>
    <t>ED-49830</t>
  </si>
  <si>
    <t>GAS-TAM-005</t>
  </si>
  <si>
    <t>TAMPÃO (CAP) FERRO MALEÁVEL NPT 300# 1/2"</t>
  </si>
  <si>
    <t>ED-49832</t>
  </si>
  <si>
    <t>GAS-TUB-010</t>
  </si>
  <si>
    <t>TUBO AÇO PRETO SCH-40, D = 1/2" SEM COSTURA</t>
  </si>
  <si>
    <t>ED-49833</t>
  </si>
  <si>
    <t>GAS-TUB-015</t>
  </si>
  <si>
    <t>TUBO AÇO PRETO SCH-40, D = 3/4" SEM COSTURA</t>
  </si>
  <si>
    <t>ED-49831</t>
  </si>
  <si>
    <t>GAS-TUB-005</t>
  </si>
  <si>
    <t>TUBO AÇO PRETO SCH-40, D = 3/8" SEM COSTURA</t>
  </si>
  <si>
    <t>ED-49841</t>
  </si>
  <si>
    <t>GAS-VAL-005</t>
  </si>
  <si>
    <t>VÁLVULA DE ESFERA TRIPARTIDA COM ROSCA NPT, CLASSE 300LBS - 1/2"</t>
  </si>
  <si>
    <t>ED-49842</t>
  </si>
  <si>
    <t>GAS-VAL-010</t>
  </si>
  <si>
    <t>VÁLVULA DE ESFERA TRIPARTIDA COM ROSCA NPT, CLASSE 300LBS - 3/4"</t>
  </si>
  <si>
    <t>ED-49844</t>
  </si>
  <si>
    <t>HID-ADP-005</t>
  </si>
  <si>
    <t>ADAPTADOR SOLDÁVEL DE PVC MARROM COM FLANGES E ANEL PARA CAIXA DÁGUA Ø 20 MM X 1/2"</t>
  </si>
  <si>
    <t>ED-49845</t>
  </si>
  <si>
    <t>HID-ADP-010</t>
  </si>
  <si>
    <t>ADAPTADOR SOLDÁVEL DE PVC MARROM COM FLANGES E ANEL PARA CAIXA DÁGUA Ø 25 MM X 3/4"</t>
  </si>
  <si>
    <t>ED-49846</t>
  </si>
  <si>
    <t>HID-ADP-015</t>
  </si>
  <si>
    <t>ADAPTADOR SOLDÁVEL DE PVC MARROM COM FLANGES E ANEL PARA CAIXA DÁGUA Ø 32 MM X 1"</t>
  </si>
  <si>
    <t>ED-49847</t>
  </si>
  <si>
    <t>HID-ADP-020</t>
  </si>
  <si>
    <t>ADAPTADOR SOLDÁVEL DE PVC MARROM COM FLANGES E ANEL PARA CAIXA DÁGUA Ø 40 MM X 1 1/4"</t>
  </si>
  <si>
    <t>ED-49848</t>
  </si>
  <si>
    <t>HID-ADP-025</t>
  </si>
  <si>
    <t>ADAPTADOR SOLDÁVEL DE PVC MARROM COM FLANGES E ANEL PARA CAIXA DÁGUA Ø 50 MM X 1 1/2"</t>
  </si>
  <si>
    <t>ED-49849</t>
  </si>
  <si>
    <t>HID-ADP-030</t>
  </si>
  <si>
    <t>ADAPTADOR SOLDÁVEL DE PVC MARROM COM FLANGES E ANEL PARA CAIXA DÁGUA Ø 60 MM X 2"</t>
  </si>
  <si>
    <t>ED-49858</t>
  </si>
  <si>
    <t>HID-BOM-005</t>
  </si>
  <si>
    <t>BOMBA CENTRÍFUGA DE SUCÇÃO E RECALQUE 1/2 HP D = 2"</t>
  </si>
  <si>
    <t>ED-49859</t>
  </si>
  <si>
    <t>HID-BOM-010</t>
  </si>
  <si>
    <t>BOMBA CENTRÍFUGA DE SUCÇÃO E RECALQUE 1/2 HP D = 3"</t>
  </si>
  <si>
    <t>ED-49903</t>
  </si>
  <si>
    <t>HID-CXS-140</t>
  </si>
  <si>
    <t>ED-49931</t>
  </si>
  <si>
    <t>HID-CXS-290</t>
  </si>
  <si>
    <t>ED-49904</t>
  </si>
  <si>
    <t>HID-CXS-145</t>
  </si>
  <si>
    <t>ED-49932</t>
  </si>
  <si>
    <t>HID-CXS-295</t>
  </si>
  <si>
    <t>ED-49870</t>
  </si>
  <si>
    <t>HID-CXS-005</t>
  </si>
  <si>
    <t>ED-49905</t>
  </si>
  <si>
    <t>HID-CXS-150</t>
  </si>
  <si>
    <t>ED-49871</t>
  </si>
  <si>
    <t>HID-CXS-010</t>
  </si>
  <si>
    <t>ED-49906</t>
  </si>
  <si>
    <t>HID-CXS-155</t>
  </si>
  <si>
    <t>ED-49872</t>
  </si>
  <si>
    <t>HID-CXS-015</t>
  </si>
  <si>
    <t>ED-49907</t>
  </si>
  <si>
    <t>HID-CXS-160</t>
  </si>
  <si>
    <t>ED-49876</t>
  </si>
  <si>
    <t>HID-CXS-031</t>
  </si>
  <si>
    <t>ED-49873</t>
  </si>
  <si>
    <t>HID-CXS-020</t>
  </si>
  <si>
    <t>ED-49908</t>
  </si>
  <si>
    <t>HID-CXS-165</t>
  </si>
  <si>
    <t>ED-49874</t>
  </si>
  <si>
    <t>HID-CXS-025</t>
  </si>
  <si>
    <t>ED-49909</t>
  </si>
  <si>
    <t>HID-CXS-170</t>
  </si>
  <si>
    <t>ED-49875</t>
  </si>
  <si>
    <t>HID-CXS-030</t>
  </si>
  <si>
    <t>ED-49910</t>
  </si>
  <si>
    <t>HID-CXS-175</t>
  </si>
  <si>
    <t>ED-49881</t>
  </si>
  <si>
    <t>HID-CXS-050</t>
  </si>
  <si>
    <t>ED-49913</t>
  </si>
  <si>
    <t>HID-CXS-190</t>
  </si>
  <si>
    <t>ED-49877</t>
  </si>
  <si>
    <t>HID-CXS-035</t>
  </si>
  <si>
    <t>ED-49911</t>
  </si>
  <si>
    <t>HID-CXS-180</t>
  </si>
  <si>
    <t>ED-49879</t>
  </si>
  <si>
    <t>HID-CXS-040</t>
  </si>
  <si>
    <t>ED-49912</t>
  </si>
  <si>
    <t>HID-CXS-185</t>
  </si>
  <si>
    <t>ED-49880</t>
  </si>
  <si>
    <t>HID-CXS-045</t>
  </si>
  <si>
    <t>ED-49878</t>
  </si>
  <si>
    <t>HID-CXS-036</t>
  </si>
  <si>
    <t>ED-49889</t>
  </si>
  <si>
    <t>HID-CXS-070</t>
  </si>
  <si>
    <t>ED-49917</t>
  </si>
  <si>
    <t>HID-CXS-210</t>
  </si>
  <si>
    <t>ED-49882</t>
  </si>
  <si>
    <t>HID-CXS-055</t>
  </si>
  <si>
    <t>ED-49914</t>
  </si>
  <si>
    <t>HID-CXS-195</t>
  </si>
  <si>
    <t>ED-49883</t>
  </si>
  <si>
    <t>HID-CXS-060</t>
  </si>
  <si>
    <t>ED-49915</t>
  </si>
  <si>
    <t>HID-CXS-200</t>
  </si>
  <si>
    <t>ED-49884</t>
  </si>
  <si>
    <t>HID-CXS-061</t>
  </si>
  <si>
    <t>ED-49885</t>
  </si>
  <si>
    <t>HID-CXS-062</t>
  </si>
  <si>
    <t>ED-49886</t>
  </si>
  <si>
    <t>HID-CXS-063</t>
  </si>
  <si>
    <t>ED-49887</t>
  </si>
  <si>
    <t>HID-CXS-065</t>
  </si>
  <si>
    <t>ED-49916</t>
  </si>
  <si>
    <t>HID-CXS-205</t>
  </si>
  <si>
    <t>ED-49888</t>
  </si>
  <si>
    <t>HID-CXS-066</t>
  </si>
  <si>
    <t>ED-49893</t>
  </si>
  <si>
    <t>HID-CXS-090</t>
  </si>
  <si>
    <t>ED-49921</t>
  </si>
  <si>
    <t>HID-CXS-240</t>
  </si>
  <si>
    <t>ED-49890</t>
  </si>
  <si>
    <t>HID-CXS-075</t>
  </si>
  <si>
    <t>ED-49918</t>
  </si>
  <si>
    <t>HID-CXS-215</t>
  </si>
  <si>
    <t>ED-49891</t>
  </si>
  <si>
    <t>HID-CXS-080</t>
  </si>
  <si>
    <t>ED-49919</t>
  </si>
  <si>
    <t>HID-CXS-220</t>
  </si>
  <si>
    <t>ED-49892</t>
  </si>
  <si>
    <t>HID-CXS-085</t>
  </si>
  <si>
    <t>ED-49920</t>
  </si>
  <si>
    <t>HID-CXS-230</t>
  </si>
  <si>
    <t>ED-49897</t>
  </si>
  <si>
    <t>HID-CXS-110</t>
  </si>
  <si>
    <t>ED-49925</t>
  </si>
  <si>
    <t>HID-CXS-260</t>
  </si>
  <si>
    <t>ED-49898</t>
  </si>
  <si>
    <t>HID-CXS-115</t>
  </si>
  <si>
    <t>ED-49926</t>
  </si>
  <si>
    <t>HID-CXS-265</t>
  </si>
  <si>
    <t>ED-49894</t>
  </si>
  <si>
    <t>HID-CXS-095</t>
  </si>
  <si>
    <t>ED-49922</t>
  </si>
  <si>
    <t>HID-CXS-245</t>
  </si>
  <si>
    <t>ED-49895</t>
  </si>
  <si>
    <t>HID-CXS-100</t>
  </si>
  <si>
    <t>ED-49923</t>
  </si>
  <si>
    <t>HID-CXS-250</t>
  </si>
  <si>
    <t>ED-49896</t>
  </si>
  <si>
    <t>HID-CXS-105</t>
  </si>
  <si>
    <t>ED-49924</t>
  </si>
  <si>
    <t>HID-CXS-255</t>
  </si>
  <si>
    <t>ED-49901</t>
  </si>
  <si>
    <t>HID-CXS-130</t>
  </si>
  <si>
    <t>ED-49929</t>
  </si>
  <si>
    <t>HID-CXS-280</t>
  </si>
  <si>
    <t>ED-49902</t>
  </si>
  <si>
    <t>HID-CXS-135</t>
  </si>
  <si>
    <t>ED-49930</t>
  </si>
  <si>
    <t>HID-CXS-285</t>
  </si>
  <si>
    <t>ED-49899</t>
  </si>
  <si>
    <t>HID-CXS-120</t>
  </si>
  <si>
    <t>ED-49927</t>
  </si>
  <si>
    <t>HID-CXS-270</t>
  </si>
  <si>
    <t>ED-49900</t>
  </si>
  <si>
    <t>HID-CXS-125</t>
  </si>
  <si>
    <t>ED-49928</t>
  </si>
  <si>
    <t>HID-CXS-275</t>
  </si>
  <si>
    <t>ED-49936</t>
  </si>
  <si>
    <t>HID-DAG-015</t>
  </si>
  <si>
    <t>ED-49937</t>
  </si>
  <si>
    <t>HID-DAG-020</t>
  </si>
  <si>
    <t>ED-49934</t>
  </si>
  <si>
    <t>HID-DAG-005</t>
  </si>
  <si>
    <t>ED-49935</t>
  </si>
  <si>
    <t>HID-DAG-010</t>
  </si>
  <si>
    <t>ED-49938</t>
  </si>
  <si>
    <t>HID-DES-005</t>
  </si>
  <si>
    <t>CAIXA DE DESCARGA PLÁSTICA EXTERNA 12 LTS INSTALADA COM ACESSÓRIOS</t>
  </si>
  <si>
    <t>ED-49940</t>
  </si>
  <si>
    <t>HID-GOR-035</t>
  </si>
  <si>
    <t>ED-49939</t>
  </si>
  <si>
    <t>HID-GOR-030</t>
  </si>
  <si>
    <t>ED-49950</t>
  </si>
  <si>
    <t>HID-INS-005</t>
  </si>
  <si>
    <t>CAIXA DE INSPEÇÃO DE POLIETILENO , Ø 100 MM</t>
  </si>
  <si>
    <t>ED-50006</t>
  </si>
  <si>
    <t>HID-SEC-005</t>
  </si>
  <si>
    <t>CAIXA SECA DE PVC RÍGIDO , 100 X 100 X 40 MM</t>
  </si>
  <si>
    <t>ED-50009</t>
  </si>
  <si>
    <t>HID-SIF-010</t>
  </si>
  <si>
    <t>CAIXA SIFONADA EM PVC COM GRELHA QUADRADA/REDONDA 150 X 185 X 75 MM</t>
  </si>
  <si>
    <t>ED-50007</t>
  </si>
  <si>
    <t>HID-SIF-005</t>
  </si>
  <si>
    <t>CAIXA SIFONADA EM PVC COM GRELHA QUADRADA150 X 150 X 50 MM</t>
  </si>
  <si>
    <t>ED-50010</t>
  </si>
  <si>
    <t>HID-SIF-011</t>
  </si>
  <si>
    <t>CAIXA SIFONADA EM PVC COM GRELHA REDONDA 100 X 100 X 40 MM</t>
  </si>
  <si>
    <t>ED-50011</t>
  </si>
  <si>
    <t>HID-SIF-015</t>
  </si>
  <si>
    <t>CAIXA SIFONADA EM PVC COM GRELHA REDONDA 100 X 100 X 50 MM</t>
  </si>
  <si>
    <t>ED-50008</t>
  </si>
  <si>
    <t>HID-SIF-006</t>
  </si>
  <si>
    <t>CAIXA SIFONADA EM PVC COM GRELHA REDONDA 150 X 150 X 50 MM</t>
  </si>
  <si>
    <t>ED-50014</t>
  </si>
  <si>
    <t>HID-SIF-030</t>
  </si>
  <si>
    <t>CAIXA SIFONADA EM PVC COM TAMPA CEGA 150 X 150 X 50 MM</t>
  </si>
  <si>
    <t>ED-50015</t>
  </si>
  <si>
    <t>HID-SIF-035</t>
  </si>
  <si>
    <t>CAIXA SIFONADA EM PVC COM TAMPA CEGA 150 X 185 X 75 MM</t>
  </si>
  <si>
    <t>ED-50012</t>
  </si>
  <si>
    <t>HID-SIF-020</t>
  </si>
  <si>
    <t>CAIXA SIFONADA EM PVC COM TAMPA CEGA 250 X 172 X 50 MM</t>
  </si>
  <si>
    <t>ED-50013</t>
  </si>
  <si>
    <t>HID-SIF-025</t>
  </si>
  <si>
    <t>CAIXA SIFONADA EM PVC COM TAMPA CEGA 250 X 230 X 75 MM</t>
  </si>
  <si>
    <t>ED-49869</t>
  </si>
  <si>
    <t>HID-BOM-050</t>
  </si>
  <si>
    <t>CONJUNTO ELEVATÓRIO MOTOR-BOMBA (CENTRÍFUGA) DE 10 HP</t>
  </si>
  <si>
    <t>ED-49863</t>
  </si>
  <si>
    <t>HID-BOM-024</t>
  </si>
  <si>
    <t>CONJUNTO ELEVATÓRIO MOTOR-BOMBA (CENTRÍFUGA) DE 1/2 HP</t>
  </si>
  <si>
    <t>ED-49862</t>
  </si>
  <si>
    <t>HID-BOM-023</t>
  </si>
  <si>
    <t>CONJUNTO ELEVATÓRIO MOTOR-BOMBA (CENTRÍFUGA) DE 1/3 HP</t>
  </si>
  <si>
    <t>ED-49865</t>
  </si>
  <si>
    <t>HID-BOM-030</t>
  </si>
  <si>
    <t>CONJUNTO ELEVATÓRIO MOTOR-BOMBA (CENTRÍFUGA) DE 2 HP</t>
  </si>
  <si>
    <t>ED-49866</t>
  </si>
  <si>
    <t>HID-BOM-035</t>
  </si>
  <si>
    <t>CONJUNTO ELEVATÓRIO MOTOR-BOMBA (CENTRÍFUGA) DE 3 HP</t>
  </si>
  <si>
    <t>ED-49867</t>
  </si>
  <si>
    <t>HID-BOM-040</t>
  </si>
  <si>
    <t>CONJUNTO ELEVATÓRIO MOTOR-BOMBA (CENTRÍFUGA) DE 5 HP</t>
  </si>
  <si>
    <t>ED-49868</t>
  </si>
  <si>
    <t>HID-BOM-045</t>
  </si>
  <si>
    <t>CONJUNTO ELEVATÓRIO MOTOR-BOMBA (CENTRÍFUGA) DE 7,5 HP</t>
  </si>
  <si>
    <t>ED-49864</t>
  </si>
  <si>
    <t>HID-BOM-025</t>
  </si>
  <si>
    <t>CONJUNTO MOTO BOMBA 3/4" CV MONOFÁSICA, CENTRÍFUGA, 1 ESTAGIO</t>
  </si>
  <si>
    <t>ED-50120</t>
  </si>
  <si>
    <t>HID-TUB-580</t>
  </si>
  <si>
    <t>FORNECIMENTO E ASSENTAMENTO DE TUBO CPVC SOLDÁVEL, ÁGUA QUENTE, DN 114 MM (4"), INCLUSIVE CONEXÕES</t>
  </si>
  <si>
    <t>ED-50112</t>
  </si>
  <si>
    <t>HID-TUB-540</t>
  </si>
  <si>
    <t>FORNECIMENTO E ASSENTAMENTO DE TUBO CPVC SOLDÁVEL, ÁGUA QUENTE, DN 15 MM (1/2"), INCLUSIVE CONEXÕES</t>
  </si>
  <si>
    <t>ED-50113</t>
  </si>
  <si>
    <t>HID-TUB-545</t>
  </si>
  <si>
    <t>FORNECIMENTO E ASSENTAMENTO DE TUBO CPVC SOLDÁVEL, ÁGUA QUENTE, DN 22 MM (3/4"), INCLUSIVE CONEXÕES</t>
  </si>
  <si>
    <t>ED-50114</t>
  </si>
  <si>
    <t>HID-TUB-550</t>
  </si>
  <si>
    <t>FORNECIMENTO E ASSENTAMENTO DE TUBO CPVC SOLDÁVEL, ÁGUA QUENTE, DN 28 MM (1"), INCLUSIVE CONEXÕES</t>
  </si>
  <si>
    <t>ED-50115</t>
  </si>
  <si>
    <t>HID-TUB-555</t>
  </si>
  <si>
    <t>FORNECIMENTO E ASSENTAMENTO DE TUBO CPVC SOLDÁVEL, ÁGUA QUENTE, DN 35 MM (1.1/4"), INCLUSIVE CONEXÕES</t>
  </si>
  <si>
    <t>ED-50116</t>
  </si>
  <si>
    <t>HID-TUB-560</t>
  </si>
  <si>
    <t>FORNECIMENTO E ASSENTAMENTO DE TUBO CPVC SOLDÁVEL, ÁGUA QUENTE, DN 42 MM (1.1/2"), INCLUSIVE CONEXÕES</t>
  </si>
  <si>
    <t>ED-50117</t>
  </si>
  <si>
    <t>HID-TUB-565</t>
  </si>
  <si>
    <t>FORNECIMENTO E ASSENTAMENTO DE TUBO CPVC SOLDÁVEL, ÁGUA QUENTE, DN 54 MM (2"), INCLUSIVE CONEXÕES</t>
  </si>
  <si>
    <t>ED-50118</t>
  </si>
  <si>
    <t>HID-TUB-570</t>
  </si>
  <si>
    <t>FORNECIMENTO E ASSENTAMENTO DE TUBO CPVC SOLDÁVEL, ÁGUA QUENTE, DN 73 MM (2.1/2"), INCLUSIVE CONEXÕES</t>
  </si>
  <si>
    <t>ED-50119</t>
  </si>
  <si>
    <t>HID-TUB-575</t>
  </si>
  <si>
    <t>FORNECIMENTO E ASSENTAMENTO DE TUBO CPVC SOLDÁVEL, ÁGUA QUENTE, DN 89 MM (3"), INCLUSIVE CONEXÕES</t>
  </si>
  <si>
    <t>ED-50042</t>
  </si>
  <si>
    <t>HID-TUB-105</t>
  </si>
  <si>
    <t>FORNECIMENTO E ASSENTAMENTO DE TUBO DE AÇO GALVANIZADO COM COSTURA , INCLUSIVE CONEXÕES E SUPORTES, D = 1"</t>
  </si>
  <si>
    <t>ED-50044</t>
  </si>
  <si>
    <t>HID-TUB-115</t>
  </si>
  <si>
    <t>FORNECIMENTO E ASSENTAMENTO DE TUBO DE AÇO GALVANIZADO COM COSTURA , INCLUSIVE CONEXÕES E SUPORTES, D = 1 1/2"</t>
  </si>
  <si>
    <t>ED-50043</t>
  </si>
  <si>
    <t>HID-TUB-110</t>
  </si>
  <si>
    <t>FORNECIMENTO E ASSENTAMENTO DE TUBO DE AÇO GALVANIZADO COM COSTURA , INCLUSIVE CONEXÕES E SUPORTES, D = 1 1/4"</t>
  </si>
  <si>
    <t>ED-50040</t>
  </si>
  <si>
    <t>HID-TUB-095</t>
  </si>
  <si>
    <t>FORNECIMENTO E ASSENTAMENTO DE TUBO DE AÇO GALVANIZADO COM COSTURA , INCLUSIVE CONEXÕES E SUPORTES, D = 1/2"</t>
  </si>
  <si>
    <t>ED-50045</t>
  </si>
  <si>
    <t>HID-TUB-120</t>
  </si>
  <si>
    <t>FORNECIMENTO E ASSENTAMENTO DE TUBO DE AÇO GALVANIZADO COM COSTURA , INCLUSIVE CONEXÕES E SUPORTES, D = 2"</t>
  </si>
  <si>
    <t>ED-50046</t>
  </si>
  <si>
    <t>HID-TUB-125</t>
  </si>
  <si>
    <t>FORNECIMENTO E ASSENTAMENTO DE TUBO DE AÇO GALVANIZADO COM COSTURA , INCLUSIVE CONEXÕES E SUPORTES, D = 2 1/2"</t>
  </si>
  <si>
    <t>ED-50041</t>
  </si>
  <si>
    <t>HID-TUB-100</t>
  </si>
  <si>
    <t>FORNECIMENTO E ASSENTAMENTO DE TUBO DE AÇO GALVANIZADO COM COSTURA , INCLUSIVE CONEXÕES E SUPORTES, D = 3/4"</t>
  </si>
  <si>
    <t>ED-50095</t>
  </si>
  <si>
    <t>HID-TUB-445</t>
  </si>
  <si>
    <t>FORNECIMENTO E ASSENTAMENTO DE TUBO DE COBRE CLASSE "A" SEM COSTURA SOLDÁVEL, INCLUSIVE CONEXÕES E SUPORTES, D = 104 MM (4")</t>
  </si>
  <si>
    <t>ED-50087</t>
  </si>
  <si>
    <t>HID-TUB-405</t>
  </si>
  <si>
    <t>FORNECIMENTO E ASSENTAMENTO DE TUBO DE COBRE CLASSE "A" SEM COSTURA SOLDÁVEL, INCLUSIVE CONEXÕES E SUPORTES, D = 1/2"</t>
  </si>
  <si>
    <t>ED-50088</t>
  </si>
  <si>
    <t>HID-TUB-410</t>
  </si>
  <si>
    <t>FORNECIMENTO E ASSENTAMENTO DE TUBO DE COBRE CLASSE "A" SEM COSTURA SOLDÁVEL, INCLUSIVE CONEXÕES E SUPORTES, D = 22 MM (3/4")</t>
  </si>
  <si>
    <t>ED-50089</t>
  </si>
  <si>
    <t>HID-TUB-415</t>
  </si>
  <si>
    <t>FORNECIMENTO E ASSENTAMENTO DE TUBO DE COBRE CLASSE "A" SEM COSTURA SOLDÁVEL, INCLUSIVE CONEXÕES E SUPORTES, D = 28 MM (1")</t>
  </si>
  <si>
    <t>ED-50090</t>
  </si>
  <si>
    <t>HID-TUB-420</t>
  </si>
  <si>
    <t>FORNECIMENTO E ASSENTAMENTO DE TUBO DE COBRE CLASSE "A" SEM COSTURA SOLDÁVEL, INCLUSIVE CONEXÕES E SUPORTES, D = 35 MM (1 1/4")</t>
  </si>
  <si>
    <t>ED-50091</t>
  </si>
  <si>
    <t>HID-TUB-425</t>
  </si>
  <si>
    <t>FORNECIMENTO E ASSENTAMENTO DE TUBO DE COBRE CLASSE "A" SEM COSTURA SOLDÁVEL, INCLUSIVE CONEXÕES E SUPORTES, D = 42 MM (1 1/2")</t>
  </si>
  <si>
    <t>ED-50092</t>
  </si>
  <si>
    <t>HID-TUB-430</t>
  </si>
  <si>
    <t>FORNECIMENTO E ASSENTAMENTO DE TUBO DE COBRE CLASSE "A" SEM COSTURA SOLDÁVEL, INCLUSIVE CONEXÕES E SUPORTES, D = 54 MM (2")</t>
  </si>
  <si>
    <t>ED-50093</t>
  </si>
  <si>
    <t>HID-TUB-435</t>
  </si>
  <si>
    <t>FORNECIMENTO E ASSENTAMENTO DE TUBO DE COBRE CLASSE "A" SEM COSTURA SOLDÁVEL, INCLUSIVE CONEXÕES E SUPORTES, D = 66 MM (2 1/2")</t>
  </si>
  <si>
    <t>ED-50094</t>
  </si>
  <si>
    <t>HID-TUB-440</t>
  </si>
  <si>
    <t>FORNECIMENTO E ASSENTAMENTO DE TUBO DE COBRE CLASSE "A" SEM COSTURA SOLDÁVEL, INCLUSIVE CONEXÕES E SUPORTES, D = 79 MM (3")</t>
  </si>
  <si>
    <t>ED-50104</t>
  </si>
  <si>
    <t>HID-TUB-490</t>
  </si>
  <si>
    <t>FORNECIMENTO E ASSENTAMENTO DE TUBO DE COBRE CLASSE "E" SEM COSTURA SOLDÁVEL, INCLUSIVE CONEXÕES E SUPORTES, D = 104 MM (4")</t>
  </si>
  <si>
    <t>ED-50096</t>
  </si>
  <si>
    <t>HID-TUB-450</t>
  </si>
  <si>
    <t>FORNECIMENTO E ASSENTAMENTO DE TUBO DE COBRE CLASSE "E" SEM COSTURA SOLDÁVEL, INCLUSIVE CONEXÕES E SUPORTES, D = 15 MM (1/2")</t>
  </si>
  <si>
    <t>ED-50097</t>
  </si>
  <si>
    <t>HID-TUB-455</t>
  </si>
  <si>
    <t>FORNECIMENTO E ASSENTAMENTO DE TUBO DE COBRE CLASSE "E" SEM COSTURA SOLDÁVEL, INCLUSIVE CONEXÕES E SUPORTES, D = 22 MM (3/4")</t>
  </si>
  <si>
    <t>ED-50098</t>
  </si>
  <si>
    <t>HID-TUB-460</t>
  </si>
  <si>
    <t>FORNECIMENTO E ASSENTAMENTO DE TUBO DE COBRE CLASSE "E" SEM COSTURA SOLDÁVEL, INCLUSIVE CONEXÕES E SUPORTES, D = 28 MM (1")</t>
  </si>
  <si>
    <t>ED-50099</t>
  </si>
  <si>
    <t>HID-TUB-465</t>
  </si>
  <si>
    <t>FORNECIMENTO E ASSENTAMENTO DE TUBO DE COBRE CLASSE "E" SEM COSTURA SOLDÁVEL, INCLUSIVE CONEXÕES E SUPORTES, D = 35 MM (1 1/4")</t>
  </si>
  <si>
    <t>ED-50100</t>
  </si>
  <si>
    <t>HID-TUB-470</t>
  </si>
  <si>
    <t>FORNECIMENTO E ASSENTAMENTO DE TUBO DE COBRE CLASSE "E" SEM COSTURA SOLDÁVEL, INCLUSIVE CONEXÕES E SUPORTES, D = 42 MM (1 1/2")</t>
  </si>
  <si>
    <t>ED-50101</t>
  </si>
  <si>
    <t>HID-TUB-475</t>
  </si>
  <si>
    <t>FORNECIMENTO E ASSENTAMENTO DE TUBO DE COBRE CLASSE "E" SEM COSTURA SOLDÁVEL, INCLUSIVE CONEXÕES E SUPORTES, D = 54 MM (2")</t>
  </si>
  <si>
    <t>ED-50102</t>
  </si>
  <si>
    <t>HID-TUB-480</t>
  </si>
  <si>
    <t>FORNECIMENTO E ASSENTAMENTO DE TUBO DE COBRE CLASSE "E" SEM COSTURA SOLDÁVEL, INCLUSIVE CONEXÕES E SUPORTES, D = 66 MM (2 1/2")</t>
  </si>
  <si>
    <t>ED-50103</t>
  </si>
  <si>
    <t>HID-TUB-485</t>
  </si>
  <si>
    <t>FORNECIMENTO E ASSENTAMENTO DE TUBO DE COBRE CLASSE "E" SEM COSTURA SOLDÁVEL, INCLUSIVE CONEXÕES E SUPORTES, D = 79 MM (3")</t>
  </si>
  <si>
    <t>ED-50053</t>
  </si>
  <si>
    <t>HID-TUB-190</t>
  </si>
  <si>
    <t>FORNECIMENTO E ASSENTAMENTO DE TUBO DE POLIPROPILENO (PPR), PRESSÃO DE 12 GF/CM², INCLUSIVE CONEXÕES E SUPORTES, D = 20 MM (NBR 15813)</t>
  </si>
  <si>
    <t>ED-50061</t>
  </si>
  <si>
    <t>HID-TUB-230</t>
  </si>
  <si>
    <t>FORNECIMENTO E ASSENTAMENTO DE TUBO DE POLIPROPILENO (PPR), PRESSÃO DE 12 KGF/CM², INCLUSIVE CONEXÕES E SUPORTES, D = 110 MM (NBR 15813)</t>
  </si>
  <si>
    <t>ED-50054</t>
  </si>
  <si>
    <t>HID-TUB-195</t>
  </si>
  <si>
    <t>FORNECIMENTO E ASSENTAMENTO DE TUBO DE POLIPROPILENO (PPR), PRESSÃO DE 12 KGF/CM², INCLUSIVE CONEXÕES E SUPORTES, D = 25 MM (NBR 15813)</t>
  </si>
  <si>
    <t>ED-50055</t>
  </si>
  <si>
    <t>HID-TUB-200</t>
  </si>
  <si>
    <t>FORNECIMENTO E ASSENTAMENTO DE TUBO DE POLIPROPILENO (PPR), PRESSÃO DE 12 KGF/CM², INCLUSIVE CONEXÕES E SUPORTES, D = 32 MM (NBR 15813)</t>
  </si>
  <si>
    <t>ED-50056</t>
  </si>
  <si>
    <t>HID-TUB-205</t>
  </si>
  <si>
    <t>FORNECIMENTO E ASSENTAMENTO DE TUBO DE POLIPROPILENO (PPR), PRESSÃO DE 12 KGF/CM², INCLUSIVE CONEXÕES E SUPORTES, D = 40 MM (NBR 15813)</t>
  </si>
  <si>
    <t>ED-50057</t>
  </si>
  <si>
    <t>HID-TUB-210</t>
  </si>
  <si>
    <t>FORNECIMENTO E ASSENTAMENTO DE TUBO DE POLIPROPILENO (PPR), PRESSÃO DE 12 KGF/CM², INCLUSIVE CONEXÕES E SUPORTES, D = 50 MM (NBR 15813)</t>
  </si>
  <si>
    <t>ED-50058</t>
  </si>
  <si>
    <t>HID-TUB-215</t>
  </si>
  <si>
    <t>FORNECIMENTO E ASSENTAMENTO DE TUBO DE POLIPROPILENO (PPR), PRESSÃO DE 12 KGF/CM², INCLUSIVE CONEXÕES E SUPORTES, D = 63 MM (NBR 15813)</t>
  </si>
  <si>
    <t>ED-50059</t>
  </si>
  <si>
    <t>HID-TUB-220</t>
  </si>
  <si>
    <t>FORNECIMENTO E ASSENTAMENTO DE TUBO DE POLIPROPILENO (PPR), PRESSÃO DE 12 KGF/CM², INCLUSIVE CONEXÕES E SUPORTES, D = 75 MM (NBR 15813)</t>
  </si>
  <si>
    <t>ED-50060</t>
  </si>
  <si>
    <t>HID-TUB-225</t>
  </si>
  <si>
    <t>FORNECIMENTO E ASSENTAMENTO DE TUBO DE POLIPROPILENO (PPR), PRESSÃO DE 12 KGF/CM², INCLUSIVE CONEXÕES E SUPORTES, D = 90 MM (NBR 15813)</t>
  </si>
  <si>
    <t>ED-50069</t>
  </si>
  <si>
    <t>HID-TUB-270</t>
  </si>
  <si>
    <t>FORNECIMENTO E ASSENTAMENTO DE TUBO DE POLIPROPILENO (PPR), PRESSÃO DE 20 KGF/CM², INCLUSIVE CONEXÕES E SUPORTES, D = 110 MM (NBR 15813)</t>
  </si>
  <si>
    <t>ED-50062</t>
  </si>
  <si>
    <t>HID-TUB-235</t>
  </si>
  <si>
    <t>FORNECIMENTO E ASSENTAMENTO DE TUBO DE POLIPROPILENO (PPR), PRESSÃO DE 20 KGF/CM², INCLUSIVE CONEXÕES E SUPORTES, D = 25 MM (NBR 15813)</t>
  </si>
  <si>
    <t>ED-50063</t>
  </si>
  <si>
    <t>HID-TUB-240</t>
  </si>
  <si>
    <t>FORNECIMENTO E ASSENTAMENTO DE TUBO DE POLIPROPILENO (PPR), PRESSÃO DE 20 KGF/CM², INCLUSIVE CONEXÕES E SUPORTES, D = 32 MM (NBR 15813)</t>
  </si>
  <si>
    <t>ED-50064</t>
  </si>
  <si>
    <t>HID-TUB-245</t>
  </si>
  <si>
    <t>FORNECIMENTO E ASSENTAMENTO DE TUBO DE POLIPROPILENO (PPR), PRESSÃO DE 20 KGF/CM², INCLUSIVE CONEXÕES E SUPORTES, D = 40 MM (NBR 15813)</t>
  </si>
  <si>
    <t>ED-50065</t>
  </si>
  <si>
    <t>HID-TUB-250</t>
  </si>
  <si>
    <t>FORNECIMENTO E ASSENTAMENTO DE TUBO DE POLIPROPILENO (PPR), PRESSÃO DE 20 KGF/CM², INCLUSIVE CONEXÕES E SUPORTES, D = 50 MM (NBR 15813)</t>
  </si>
  <si>
    <t>ED-50066</t>
  </si>
  <si>
    <t>HID-TUB-255</t>
  </si>
  <si>
    <t>FORNECIMENTO E ASSENTAMENTO DE TUBO DE POLIPROPILENO (PPR), PRESSÃO DE 20 KGF/CM², INCLUSIVE CONEXÕES E SUPORTES, D = 63 MM (NBR 15813)</t>
  </si>
  <si>
    <t>ED-50067</t>
  </si>
  <si>
    <t>HID-TUB-260</t>
  </si>
  <si>
    <t>FORNECIMENTO E ASSENTAMENTO DE TUBO DE POLIPROPILENO (PPR), PRESSÃO DE 20 KGF/CM², INCLUSIVE CONEXÕES E SUPORTES, D = 75 MM (NBR 15813)</t>
  </si>
  <si>
    <t>ED-50068</t>
  </si>
  <si>
    <t>HID-TUB-265</t>
  </si>
  <si>
    <t>FORNECIMENTO E ASSENTAMENTO DE TUBO DE POLIPROPILENO (PPR), PRESSÃO DE 20 KGF/CM², INCLUSIVE CONEXÕES E SUPORTES, D = 90 MM (NBR 15813)</t>
  </si>
  <si>
    <t>ED-50077</t>
  </si>
  <si>
    <t>HID-TUB-310</t>
  </si>
  <si>
    <t>FORNECIMENTO E ASSENTAMENTO DE TUBO DE POLIPROPILENO (PPR), PRESSÃO DE 25 KGF/CM², INCLUSIVE CONEXÕES E SUPORTES, D = 110 MM (NBR 15813)</t>
  </si>
  <si>
    <t>ED-50070</t>
  </si>
  <si>
    <t>HID-TUB-275</t>
  </si>
  <si>
    <t>FORNECIMENTO E ASSENTAMENTO DE TUBO DE POLIPROPILENO (PPR), PRESSÃO DE 25 KGF/CM², INCLUSIVE CONEXÕES E SUPORTES, D = 25 MM (NBR 15813)</t>
  </si>
  <si>
    <t>ED-50071</t>
  </si>
  <si>
    <t>HID-TUB-280</t>
  </si>
  <si>
    <t>FORNECIMENTO E ASSENTAMENTO DE TUBO DE POLIPROPILENO (PPR), PRESSÃO DE 25 KGF/CM², INCLUSIVE CONEXÕES E SUPORTES, D = 32 MM (NBR 15813)</t>
  </si>
  <si>
    <t>ED-50072</t>
  </si>
  <si>
    <t>HID-TUB-285</t>
  </si>
  <si>
    <t>FORNECIMENTO E ASSENTAMENTO DE TUBO DE POLIPROPILENO (PPR), PRESSÃO DE 25 KGF/CM², INCLUSIVE CONEXÕES E SUPORTES, D = 40 MM (NBR 15813)</t>
  </si>
  <si>
    <t>ED-50073</t>
  </si>
  <si>
    <t>HID-TUB-290</t>
  </si>
  <si>
    <t>FORNECIMENTO E ASSENTAMENTO DE TUBO DE POLIPROPILENO (PPR), PRESSÃO DE 25 KGF/CM², INCLUSIVE CONEXÕES E SUPORTES, D = 50 MM (NBR 15813)</t>
  </si>
  <si>
    <t>ED-50074</t>
  </si>
  <si>
    <t>HID-TUB-295</t>
  </si>
  <si>
    <t>FORNECIMENTO E ASSENTAMENTO DE TUBO DE POLIPROPILENO (PPR), PRESSÃO DE 25 KGF/CM², INCLUSIVE CONEXÕES E SUPORTES, D = 63 MM (NBR 15813)</t>
  </si>
  <si>
    <t>ED-50075</t>
  </si>
  <si>
    <t>HID-TUB-300</t>
  </si>
  <si>
    <t>FORNECIMENTO E ASSENTAMENTO DE TUBO DE POLIPROPILENO (PPR), PRESSÃO DE 25 KGF/CM², INCLUSIVE CONEXÕES E SUPORTES, D = 75 MM (NBR 15813)</t>
  </si>
  <si>
    <t>ED-50076</t>
  </si>
  <si>
    <t>HID-TUB-305</t>
  </si>
  <si>
    <t>FORNECIMENTO E ASSENTAMENTO DE TUBO DE POLIPROPILENO (PPR), PRESSÃO DE 25 KGF/CM², INCLUSIVE CONEXÕES E SUPORTES, D = 90 MM (NBR 15813)</t>
  </si>
  <si>
    <t>ED-50121</t>
  </si>
  <si>
    <t>HID-TUB-585</t>
  </si>
  <si>
    <t>ED-50122</t>
  </si>
  <si>
    <t>HID-TUB-590</t>
  </si>
  <si>
    <t>ED-50123</t>
  </si>
  <si>
    <t>HID-TUB-595</t>
  </si>
  <si>
    <t>ED-50124</t>
  </si>
  <si>
    <t>HID-TUB-600</t>
  </si>
  <si>
    <t>ED-50105</t>
  </si>
  <si>
    <t>HID-TUB-500</t>
  </si>
  <si>
    <t>FORNECIMENTO E ASSENTAMENTO DE TUBO PVC RÍGIDO, COLETOR DE ESGOTO LISO (JEI), DN 100 MM (4"), INCLUSIVE CONEXÕES</t>
  </si>
  <si>
    <t>ED-50106</t>
  </si>
  <si>
    <t>HID-TUB-505</t>
  </si>
  <si>
    <t>FORNECIMENTO E ASSENTAMENTO DE TUBO PVC RÍGIDO, COLETOR DE ESGOTO LISO (JEI), DN 150 MM (6"), INCLUSIVE CONEXÕES</t>
  </si>
  <si>
    <t>ED-50107</t>
  </si>
  <si>
    <t>HID-TUB-510</t>
  </si>
  <si>
    <t>FORNECIMENTO E ASSENTAMENTO DE TUBO PVC RÍGIDO, COLETOR DE ESGOTO LISO (JEI), DN 200 MM (8"), INCLUSIVE CONEXÕES</t>
  </si>
  <si>
    <t>ED-50108</t>
  </si>
  <si>
    <t>HID-TUB-515</t>
  </si>
  <si>
    <t>FORNECIMENTO E ASSENTAMENTO DE TUBO PVC RÍGIDO, COLETOR DE ESGOTO LISO (JEI), DN 250 MM (10"), INCLUSIVE CONEXÕES</t>
  </si>
  <si>
    <t>ED-50109</t>
  </si>
  <si>
    <t>HID-TUB-520</t>
  </si>
  <si>
    <t>FORNECIMENTO E ASSENTAMENTO DE TUBO PVC RÍGIDO, COLETOR DE ESGOTO LISO (JEI), DN 300 MM (12"), INCLUSIVE CONEXÕES</t>
  </si>
  <si>
    <t>ED-50110</t>
  </si>
  <si>
    <t>HID-TUB-525</t>
  </si>
  <si>
    <t>FORNECIMENTO E ASSENTAMENTO DE TUBO PVC RÍGIDO, COLETOR DE ESGOTO LISO (JEI), DN 350 MM (14"), INCLUSIVE CONEXÕES</t>
  </si>
  <si>
    <t>ED-50111</t>
  </si>
  <si>
    <t>HID-TUB-530</t>
  </si>
  <si>
    <t>FORNECIMENTO E ASSENTAMENTO DE TUBO PVC RÍGIDO, COLETOR DE ESGOTO LISO (JEI), DN 400 MM (16"), INCLUSIVE CONEXÕES</t>
  </si>
  <si>
    <t>ED-50029</t>
  </si>
  <si>
    <t>HID-TUB-055</t>
  </si>
  <si>
    <t>FORNECIMENTO E ASSENTAMENTO DE TUBO PVC RÍGIDO, ESGOTO, PBV - SÉRIE NORMAL, DN 100 MM (4"), INCLUSIVE CONEXÕES</t>
  </si>
  <si>
    <t>ED-50030</t>
  </si>
  <si>
    <t>HID-TUB-060</t>
  </si>
  <si>
    <t>FORNECIMENTO E ASSENTAMENTO DE TUBO PVC RÍGIDO, ESGOTO, PBV - SÉRIE NORMAL, DN 150 MM (6"), INCLUSIVE CONEXÕES</t>
  </si>
  <si>
    <t>ED-50031</t>
  </si>
  <si>
    <t>HID-TUB-065</t>
  </si>
  <si>
    <t>FORNECIMENTO E ASSENTAMENTO DE TUBO PVC RÍGIDO, ESGOTO, PBV - SÉRIE NORMAL, DN 200 MM (8"), INCLUSIVE CONEXÕES</t>
  </si>
  <si>
    <t>ED-50034</t>
  </si>
  <si>
    <t>HID-TUB-075</t>
  </si>
  <si>
    <t>ED-50027</t>
  </si>
  <si>
    <t>HID-TUB-045</t>
  </si>
  <si>
    <t>FORNECIMENTO E ASSENTAMENTO DE TUBO PVC RÍGIDO, ESGOTO, PBV - SÉRIE NORMAL, DN 50 MM (2"), INCLUSIVE CONEXÕES</t>
  </si>
  <si>
    <t>ED-50028</t>
  </si>
  <si>
    <t>HID-TUB-050</t>
  </si>
  <si>
    <t>FORNECIMENTO E ASSENTAMENTO DE TUBO PVC RÍGIDO, ESGOTO, PBV - SÉRIE NORMAL, DN 75 MM (3"), INCLUSIVE CONEXÕES</t>
  </si>
  <si>
    <t>ED-50038</t>
  </si>
  <si>
    <t>HID-TUB-085</t>
  </si>
  <si>
    <t>FORNECIMENTO E ASSENTAMENTO DE TUBO PVC RÍGIDO, ESGOTO, PBV - SÉRIE REFORÇADO, DN 100 MM (4"), INCLUSIVE CONEXÕES</t>
  </si>
  <si>
    <t>ED-50039</t>
  </si>
  <si>
    <t>HID-TUB-090</t>
  </si>
  <si>
    <t>FORNECIMENTO E ASSENTAMENTO DE TUBO PVC RÍGIDO, ESGOTO, PBV - SÉRIE REFORÇADO, DN 150 MM (6"), INCLUSIVE CONEXÕES</t>
  </si>
  <si>
    <t>ED-50035</t>
  </si>
  <si>
    <t>HID-TUB-078</t>
  </si>
  <si>
    <t>ED-50036</t>
  </si>
  <si>
    <t>HID-TUB-079</t>
  </si>
  <si>
    <t>FORNECIMENTO E ASSENTAMENTO DE TUBO PVC RÍGIDO, ESGOTO, PBV - SÉRIE REFORÇADO, DN 50 MM (2"), INCLUSIVE CONEXÕES</t>
  </si>
  <si>
    <t>ED-50037</t>
  </si>
  <si>
    <t>HID-TUB-080</t>
  </si>
  <si>
    <t>FORNECIMENTO E ASSENTAMENTO DE TUBO PVC RÍGIDO, ESGOTO, PBV - SÉRIE REFORÇADO, DN 75 MM (3"), INCLUSIVE CONEXÕES</t>
  </si>
  <si>
    <t>ED-50080</t>
  </si>
  <si>
    <t>HID-TUB-370</t>
  </si>
  <si>
    <t>FORNECIMENTO E ASSENTAMENTO DE TUBO PVC RÍGIDO ROSCÁVEL, ÁGUA FRIA, DN 1" (32 MM), INCLUSIVE CONEXÕES</t>
  </si>
  <si>
    <t>ED-50082</t>
  </si>
  <si>
    <t>HID-TUB-380</t>
  </si>
  <si>
    <t>FORNECIMENTO E ASSENTAMENTO DE TUBO PVC RÍGIDO ROSCÁVEL, ÁGUA FRIA, DN 1.1/2" (50 MM), INCLUSIVE CONEXÕES</t>
  </si>
  <si>
    <t>ED-50081</t>
  </si>
  <si>
    <t>HID-TUB-375</t>
  </si>
  <si>
    <t>FORNECIMENTO E ASSENTAMENTO DE TUBO PVC RÍGIDO ROSCÁVEL, ÁGUA FRIA, DN 1.1/4" (40 MM), INCLUSIVE CONEXÕES</t>
  </si>
  <si>
    <t>ED-50078</t>
  </si>
  <si>
    <t>HID-TUB-360</t>
  </si>
  <si>
    <t xml:space="preserve">FORNECIMENTO E ASSENTAMENTO DE TUBO PVC RÍGIDO ROSCÁVEL, ÁGUA FRIA, DN 1/2" (20 MM), INCLUSIVE CONEXÕES </t>
  </si>
  <si>
    <t>ED-50083</t>
  </si>
  <si>
    <t>HID-TUB-385</t>
  </si>
  <si>
    <t>FORNECIMENTO E ASSENTAMENTO DE TUBO PVC RÍGIDO ROSCÁVEL, ÁGUA FRIA, DN 2" (60 MM), INCLUSIVE CONEXÕES</t>
  </si>
  <si>
    <t>ED-50084</t>
  </si>
  <si>
    <t>HID-TUB-390</t>
  </si>
  <si>
    <t>FORNECIMENTO E ASSENTAMENTO DE TUBO PVC RÍGIDO ROSCÁVEL, ÁGUA FRIA, DN 2.1/2" (75 MM), INCLUSIVE CONEXÕES</t>
  </si>
  <si>
    <t>ED-50085</t>
  </si>
  <si>
    <t>HID-TUB-395</t>
  </si>
  <si>
    <t>FORNECIMENTO E ASSENTAMENTO DE TUBO PVC RÍGIDO ROSCÁVEL, ÁGUA FRIA, DN 3" (85 MM), INCLUSIVE CONEXÕES</t>
  </si>
  <si>
    <t>ED-50079</t>
  </si>
  <si>
    <t>HID-TUB-365</t>
  </si>
  <si>
    <t>FORNECIMENTO E ASSENTAMENTO DE TUBO PVC RÍGIDO ROSCÁVEL, ÁGUA FRIA, DN 3/4" (25 MM), INCLUSIVE CONEXÕES</t>
  </si>
  <si>
    <t>ED-50086</t>
  </si>
  <si>
    <t>HID-TUB-400</t>
  </si>
  <si>
    <t>FORNECIMENTO E ASSENTAMENTO DE TUBO PVC RÍGIDO ROSCÁVEL, ÁGUA FRIA, DN 4" (110 MM), INCLUSIVE CONEXÕES</t>
  </si>
  <si>
    <t>ED-50026</t>
  </si>
  <si>
    <t>HID-TUB-041</t>
  </si>
  <si>
    <t>FORNECIMENTO E ASSENTAMENTO DE TUBO PVC RÍGIDO SOLDÁVEL, ÁGUA FRIA, DN 110 MM (4"), INCLUSIVE CONEXÕES</t>
  </si>
  <si>
    <t>ED-50018</t>
  </si>
  <si>
    <t>HID-TUB-005</t>
  </si>
  <si>
    <t>FORNECIMENTO E ASSENTAMENTO DE TUBO PVC RÍGIDO SOLDÁVEL, ÁGUA FRIA, DN 20 MM (1/2"), INCLUSIVE CONEXÕES</t>
  </si>
  <si>
    <t>ED-50019</t>
  </si>
  <si>
    <t>HID-TUB-010</t>
  </si>
  <si>
    <t>FORNECIMENTO E ASSENTAMENTO DE TUBO PVC RÍGIDO SOLDÁVEL, ÁGUA FRIA, DN 25 MM (3/4") , INCLUSIVE CONEXÕES</t>
  </si>
  <si>
    <t>ED-50020</t>
  </si>
  <si>
    <t>HID-TUB-015</t>
  </si>
  <si>
    <t>FORNECIMENTO E ASSENTAMENTO DE TUBO PVC RÍGIDO SOLDÁVEL, ÁGUA FRIA, DN 32 MM (1") , INCLUSIVE CONEXÕES</t>
  </si>
  <si>
    <t>ED-50021</t>
  </si>
  <si>
    <t>HID-TUB-020</t>
  </si>
  <si>
    <t>FORNECIMENTO E ASSENTAMENTO DE TUBO PVC RÍGIDO SOLDÁVEL, ÁGUA FRIA, DN 40 MM (1.1/4"), INCLUSIVE CONEXÕES</t>
  </si>
  <si>
    <t>ED-50022</t>
  </si>
  <si>
    <t>HID-TUB-025</t>
  </si>
  <si>
    <t>FORNECIMENTO E ASSENTAMENTO DE TUBO PVC RÍGIDO SOLDÁVEL, ÁGUA FRIA, DN 50 MM (1.1/2"), INCLUSIVE CONEXÕES</t>
  </si>
  <si>
    <t>ED-50023</t>
  </si>
  <si>
    <t>HID-TUB-030</t>
  </si>
  <si>
    <t>FORNECIMENTO E ASSENTAMENTO DE TUBO PVC RÍGIDO SOLDÁVEL, ÁGUA FRIA, DN 60 MM (2"), INCLUSIVE CONEXÕES</t>
  </si>
  <si>
    <t>ED-50024</t>
  </si>
  <si>
    <t>HID-TUB-035</t>
  </si>
  <si>
    <t>FORNECIMENTO E ASSENTAMENTO DE TUBO PVC RÍGIDO SOLDÁVEL, ÁGUA FRIA, DN 75 MM (2.1/2"), INCLUSIVE CONEXÕES</t>
  </si>
  <si>
    <t>ED-50025</t>
  </si>
  <si>
    <t>HID-TUB-040</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</si>
  <si>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</si>
  <si>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</si>
  <si>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</si>
  <si>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</si>
  <si>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</si>
  <si>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</si>
  <si>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</si>
  <si>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</si>
  <si>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HID-GRE-011</t>
  </si>
  <si>
    <t>GRELHA DE FERRO FUNDIDO 30 X 30 CM</t>
  </si>
  <si>
    <t>ED-49942</t>
  </si>
  <si>
    <t>HID-GRE-005</t>
  </si>
  <si>
    <t>GRELHA FUNDIDA 571-C, 10 X 10 CM</t>
  </si>
  <si>
    <t>ED-49943</t>
  </si>
  <si>
    <t>HID-GRE-010</t>
  </si>
  <si>
    <t>GRELHA FUNDIDA 571-C, 15 X 15 CM</t>
  </si>
  <si>
    <t>ED-49945</t>
  </si>
  <si>
    <t>HID-GRE-015</t>
  </si>
  <si>
    <t>GRELHA/PORTA GRELHA AÇO INOX, FECHO GIRATÓRIO 100 X 100 MM</t>
  </si>
  <si>
    <t>ED-49946</t>
  </si>
  <si>
    <t>HID-GRE-020</t>
  </si>
  <si>
    <t>GRELHA/PORTA GRELHA AÇO INOX, FECHO GIRATÓRIO 150 X 150 MM</t>
  </si>
  <si>
    <t>ED-49951</t>
  </si>
  <si>
    <t>HID-MIT-005</t>
  </si>
  <si>
    <t>MITRA PVC RÍGIDO (TERMINAL DE VENTILAÇÃO TIPO) 75 MM</t>
  </si>
  <si>
    <t>ED-49860</t>
  </si>
  <si>
    <t>HID-BOM-015</t>
  </si>
  <si>
    <t>MOTO-BOMBA 0,5 CV VM = 5M3/H 1 1/2" R = 1 1/2", TRIFÁSICA</t>
  </si>
  <si>
    <t>ED-49861</t>
  </si>
  <si>
    <t>HID-BOM-020</t>
  </si>
  <si>
    <t>MOTO-BOMBA 1 CV SUCÇÃO = 1 1/2" R = 1 1/4", VM = 5M3/H, HM = 16 M</t>
  </si>
  <si>
    <t>ED-49955</t>
  </si>
  <si>
    <t>HID-RAL-010</t>
  </si>
  <si>
    <t>RALO SECO PVC CÔNICO 100 X 40 MM COM GRELHA QUADRADA</t>
  </si>
  <si>
    <t>ED-49958</t>
  </si>
  <si>
    <t>HID-RAL-013</t>
  </si>
  <si>
    <t>RALO SECO PVC CÔNICO 100 X 40 MM COM GRELHA REDONDA</t>
  </si>
  <si>
    <t>ED-49959</t>
  </si>
  <si>
    <t>HID-RAL-014</t>
  </si>
  <si>
    <t>RALO SECO PVC QUADRADO 100 X 53 X 40 MM COM GRELHA BRANCA</t>
  </si>
  <si>
    <t>ED-49962</t>
  </si>
  <si>
    <t>HID-RAL-025</t>
  </si>
  <si>
    <t>RALO SEMI- HEMISFÉRICO TIPO ABACAXI D = 100 MM</t>
  </si>
  <si>
    <t>ED-49960</t>
  </si>
  <si>
    <t>HID-RAL-015</t>
  </si>
  <si>
    <t>RALO SEMI- HEMISFÉRICO TIPO ABACAXI D = 50 MM</t>
  </si>
  <si>
    <t>ED-49961</t>
  </si>
  <si>
    <t>HID-RAL-020</t>
  </si>
  <si>
    <t>RALO SEMI- HEMISFÉRICO TIPO ABACAXI D = 75 MM</t>
  </si>
  <si>
    <t>ED-49957</t>
  </si>
  <si>
    <t>HID-RAL-012</t>
  </si>
  <si>
    <t>RALO SIFONADO PVC CILINDRICO 100 X 70 X 40 MM COM GRELHA QUADRADA</t>
  </si>
  <si>
    <t>ED-49956</t>
  </si>
  <si>
    <t>HID-RAL-011</t>
  </si>
  <si>
    <t>RALO SIFONADO PVC CILINDRÍCO 100 X 70 X 40 MM COM GRELHA REDONDA</t>
  </si>
  <si>
    <t>ED-49952</t>
  </si>
  <si>
    <t>HID-RAL-005</t>
  </si>
  <si>
    <t>RALO SIFONADO PVC CÔNICO ALTURA REGULÁVEL 100 X 40 MM COM GRELHA METÁLICA</t>
  </si>
  <si>
    <t>ED-49954</t>
  </si>
  <si>
    <t>HID-RAL-007</t>
  </si>
  <si>
    <t>RALO SIFONADO PVC CÔNICO 100 X 40 MM COM GRELHA REDONDA</t>
  </si>
  <si>
    <t>ED-49953</t>
  </si>
  <si>
    <t>HID-RAL-006</t>
  </si>
  <si>
    <t>RALO SIFONADO PVC QUADRADO 100 X 53 X 40 MM COM GRELHA BRANCA</t>
  </si>
  <si>
    <t>ED-49999</t>
  </si>
  <si>
    <t>HID-REG-095</t>
  </si>
  <si>
    <t>ED-50000</t>
  </si>
  <si>
    <t>HID-REG-100</t>
  </si>
  <si>
    <t>ED-50001</t>
  </si>
  <si>
    <t>HID-REG-105</t>
  </si>
  <si>
    <t>ED-50002</t>
  </si>
  <si>
    <t>HID-REG-110</t>
  </si>
  <si>
    <t>ED-50003</t>
  </si>
  <si>
    <t>HID-REG-120</t>
  </si>
  <si>
    <t>ED-50004</t>
  </si>
  <si>
    <t>HID-REG-125</t>
  </si>
  <si>
    <t>ED-49986</t>
  </si>
  <si>
    <t>HID-REG-056</t>
  </si>
  <si>
    <t>ED-49970</t>
  </si>
  <si>
    <t>HID-REG-016</t>
  </si>
  <si>
    <t>ED-49972</t>
  </si>
  <si>
    <t>HID-REG-021</t>
  </si>
  <si>
    <t>ED-49974</t>
  </si>
  <si>
    <t>HID-REG-026</t>
  </si>
  <si>
    <t>ED-49976</t>
  </si>
  <si>
    <t>HID-REG-031</t>
  </si>
  <si>
    <t>ED-49978</t>
  </si>
  <si>
    <t>HID-REG-036</t>
  </si>
  <si>
    <t>ED-49980</t>
  </si>
  <si>
    <t>HID-REG-041</t>
  </si>
  <si>
    <t>ED-49982</t>
  </si>
  <si>
    <t>HID-REG-046</t>
  </si>
  <si>
    <t>ED-49984</t>
  </si>
  <si>
    <t>HID-REG-050D</t>
  </si>
  <si>
    <t>ED-49987</t>
  </si>
  <si>
    <t>HID-REG-070</t>
  </si>
  <si>
    <t>ED-49988</t>
  </si>
  <si>
    <t>HID-REG-071</t>
  </si>
  <si>
    <t>ED-49989</t>
  </si>
  <si>
    <t>HID-REG-075</t>
  </si>
  <si>
    <t>ED-49990</t>
  </si>
  <si>
    <t>HID-REG-076</t>
  </si>
  <si>
    <t>ED-49991</t>
  </si>
  <si>
    <t>HID-REG-080</t>
  </si>
  <si>
    <t>ED-49992</t>
  </si>
  <si>
    <t>HID-REG-081</t>
  </si>
  <si>
    <t>ED-49993</t>
  </si>
  <si>
    <t>HID-REG-085</t>
  </si>
  <si>
    <t>ED-49994</t>
  </si>
  <si>
    <t>HID-REG-086</t>
  </si>
  <si>
    <t>ED-49995</t>
  </si>
  <si>
    <t>HID-REG-090</t>
  </si>
  <si>
    <t>ED-49996</t>
  </si>
  <si>
    <t>HID-REG-091</t>
  </si>
  <si>
    <t>ED-49963</t>
  </si>
  <si>
    <t>HID-REG-005</t>
  </si>
  <si>
    <t>ED-49964</t>
  </si>
  <si>
    <t>HID-REG-006</t>
  </si>
  <si>
    <t>ED-49965</t>
  </si>
  <si>
    <t>HID-REG-010</t>
  </si>
  <si>
    <t>ED-49966</t>
  </si>
  <si>
    <t>HID-REG-011</t>
  </si>
  <si>
    <t>ED-50125</t>
  </si>
  <si>
    <t>IIO-ARE-070</t>
  </si>
  <si>
    <t>ED-50155</t>
  </si>
  <si>
    <t>IIO-SAN-005</t>
  </si>
  <si>
    <t>BANHEIRO QUÍMICO 110 X 120 X 230 CM COM MANUTENÇÃO</t>
  </si>
  <si>
    <t>MÊS</t>
  </si>
  <si>
    <t>ED-50135</t>
  </si>
  <si>
    <t>ED-50128</t>
  </si>
  <si>
    <t>IIO-BAR-015</t>
  </si>
  <si>
    <t>ED-50129</t>
  </si>
  <si>
    <t>IIO-BAR-020</t>
  </si>
  <si>
    <t>ED-50130</t>
  </si>
  <si>
    <t>IIO-BAR-025</t>
  </si>
  <si>
    <t>ED-50131</t>
  </si>
  <si>
    <t>IIO-BAR-030</t>
  </si>
  <si>
    <t>ED-50132</t>
  </si>
  <si>
    <t>IIO-BAR-035</t>
  </si>
  <si>
    <t>ED-50126</t>
  </si>
  <si>
    <t>IIO-BAR-005</t>
  </si>
  <si>
    <t>ED-50127</t>
  </si>
  <si>
    <t>IIO-BAR-010</t>
  </si>
  <si>
    <t>ED-50133</t>
  </si>
  <si>
    <t>IIO-BAR-040</t>
  </si>
  <si>
    <t>ED-50134</t>
  </si>
  <si>
    <t>IIO-BAR-045</t>
  </si>
  <si>
    <t>ED-50136</t>
  </si>
  <si>
    <t>IIO-CER-025</t>
  </si>
  <si>
    <t>CERCA DE 5 FIOS DE ARAME FARPA DO E MOURÕES DE EUCALIPTO</t>
  </si>
  <si>
    <t>ED-50158</t>
  </si>
  <si>
    <t>IIO-SIN-015</t>
  </si>
  <si>
    <t>CONE EM PVC H = 75 CM</t>
  </si>
  <si>
    <t>ED-50148</t>
  </si>
  <si>
    <t>IIO-ESC-015</t>
  </si>
  <si>
    <t>ED-50149</t>
  </si>
  <si>
    <t>IIO-ESC-020</t>
  </si>
  <si>
    <t>ED-50146</t>
  </si>
  <si>
    <t>IIO-ESC-005</t>
  </si>
  <si>
    <t>ED-50147</t>
  </si>
  <si>
    <t>IIO-ESC-010</t>
  </si>
  <si>
    <t>ED-50157</t>
  </si>
  <si>
    <t>IIO-SIN-010</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</si>
  <si>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</si>
  <si>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</si>
  <si>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</si>
  <si>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</si>
  <si>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IIO-PLA-010</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</si>
  <si>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</si>
  <si>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</si>
  <si>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IIO-PLA-015</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</si>
  <si>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</si>
  <si>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</si>
  <si>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IIO-LIG-005</t>
  </si>
  <si>
    <t>ED-50151</t>
  </si>
  <si>
    <t>IIO-LIG-010</t>
  </si>
  <si>
    <t>LIGAÇÃO PROVISÓRIA DE LUZ E FORÇA-PADRÃO PROVISÓRIO 30KVA</t>
  </si>
  <si>
    <t>ED-50137</t>
  </si>
  <si>
    <t>IIO-CON-005</t>
  </si>
  <si>
    <t>MOBILIZAÇÃO E DESMOBILIZAÇÃO DE CONTAINER, INCLUSIVE INSTALAÇÃO E TRANSPORTE COM CAMINHÃO GUINDAUTO (MUNCK)</t>
  </si>
  <si>
    <t>ED-50156</t>
  </si>
  <si>
    <t>IIO-SIN-005</t>
  </si>
  <si>
    <t>PROTEÇÃO COM FITA ZEBRADA AMARELA L = 7 M E PEÇA 7 X 7 CM</t>
  </si>
  <si>
    <t>ED-50166</t>
  </si>
  <si>
    <t>IIO-TAP-040</t>
  </si>
  <si>
    <t>REMANEJAMENTO DE TAPUME</t>
  </si>
  <si>
    <t>ED-50163</t>
  </si>
  <si>
    <t>IIO-TAP-026</t>
  </si>
  <si>
    <t>TAPUME COM TELA DE POLIETILENO</t>
  </si>
  <si>
    <t>ED-50162</t>
  </si>
  <si>
    <t>IIO-TAP-020</t>
  </si>
  <si>
    <t>TAPUME DE CHAPA DE MADEIRA 6 MM 2,20 X 1,22 M, H = 2,20 M, ABERTURA E PORTÃO</t>
  </si>
  <si>
    <t>ED-50165</t>
  </si>
  <si>
    <t>IIO-TAP-035</t>
  </si>
  <si>
    <t>TAPUME DE TELA GALVANIZAADA # 2, FIO 14 COM BASE DE CONCRETO</t>
  </si>
  <si>
    <t>ED-50164</t>
  </si>
  <si>
    <t>IIO-TAP-030</t>
  </si>
  <si>
    <t>TAPUME DE TELA GALVANIZAADA # 2, FIO 14 COM FIXAÇÃO ENTERRADA</t>
  </si>
  <si>
    <t>ED-50159</t>
  </si>
  <si>
    <t>IIO-TAP-005</t>
  </si>
  <si>
    <t>TAPUME EM CHAPA COMPENSADO DE 12 MM E PONTALETES H = 2,20 M</t>
  </si>
  <si>
    <t>ED-50160</t>
  </si>
  <si>
    <t>IIO-TAP-010</t>
  </si>
  <si>
    <t>ED-50161</t>
  </si>
  <si>
    <t>IIO-TAP-015</t>
  </si>
  <si>
    <t>ED-50170</t>
  </si>
  <si>
    <t>IMP-CAM-005</t>
  </si>
  <si>
    <t>ED-50167</t>
  </si>
  <si>
    <t>IMP-ARG-005</t>
  </si>
  <si>
    <t>IMPERMEABILIZAÇÃO COM ARGAMASSA TRAÇO 1:3, E = 2,50 CM COM ADITIVO</t>
  </si>
  <si>
    <t>ED-50168</t>
  </si>
  <si>
    <t>IMP-ASF-005</t>
  </si>
  <si>
    <t>IMPERMEABILIZAÇÃO COM MANTA ASFÁLTICA PRÉ-FABRICADA, E = 4 MM</t>
  </si>
  <si>
    <t>ED-50169</t>
  </si>
  <si>
    <t>IMP-ASF-010</t>
  </si>
  <si>
    <t>IMPERMEABILIZAÇÃO COM MANTA ASFÁLTICA PRÉ-FABRICADA, E = 4 MM - ANTI-RAIZ</t>
  </si>
  <si>
    <t>ED-50173</t>
  </si>
  <si>
    <t>IMP-PAR-005</t>
  </si>
  <si>
    <t>IMPERMEABILIZAÇÃO DE ALICERCE COM TINTA BETUMINOSA EM PAREDE DE 1 1/2 TIJOLO</t>
  </si>
  <si>
    <t>ED-50171</t>
  </si>
  <si>
    <t>IMP-CRI-006</t>
  </si>
  <si>
    <t>IMPERMEABILIZAÇÃO POR CRISTALIZAÇÃO</t>
  </si>
  <si>
    <t>ED-50174</t>
  </si>
  <si>
    <t>IMP-PIN-005</t>
  </si>
  <si>
    <t>PINTURA COM EMULSÃO ASFÁLTICA, DUAS (2) DEMÃOS</t>
  </si>
  <si>
    <t>ED-50175</t>
  </si>
  <si>
    <t>IMP-PIN-010</t>
  </si>
  <si>
    <t>ED-50176</t>
  </si>
  <si>
    <t>IMP-PRO-005</t>
  </si>
  <si>
    <t>ED-50178</t>
  </si>
  <si>
    <t>INC-ABR-010</t>
  </si>
  <si>
    <t>ABRIGO EM CHAPA TIPO EXTERNO 1 PORTA DE AÇO CARBONO, COMPLETO, VIDRO TRANSPARENTE, COM A INSCRIÇÃO "INCÊNDIO", SUPORTE BASCULANTE PARA MANGUEIRA PINTADO DE VERMELHO NAS DIMENSÕES 45 X 60 X 17 CM</t>
  </si>
  <si>
    <t>ED-50179</t>
  </si>
  <si>
    <t>INC-ABR-015</t>
  </si>
  <si>
    <t>ABRIGO EM CHAPA TIPO EXTERNO 1 PORTA DE AÇO CARBONO, COMPLETO, VIDRO TRANSPARENTE, COM A INSCRIÇÃO "INCÊNDIO", SUPORTE BASCULANTE PARA MANGUEIRA PINTADO DE VERMELHO NAS DIMENSÕES 75 X 30 X 25 CM</t>
  </si>
  <si>
    <t>ED-50177</t>
  </si>
  <si>
    <t>INC-ABR-005</t>
  </si>
  <si>
    <t>ABRIGO EM CHAPA TIPO EXTERNO 1 PORTA DE AÇO CARBONO, COMPLETO, VIDRO TRANSPARENTE, COM A INSCRIÇÃO "INCÊNDIO", SUPORTE BASCULANTE PARA MANGUEIRA PINTADO DE VERMELHO NAS DIMENSÕES 90 X 60 X 17 CM</t>
  </si>
  <si>
    <t>ED-50180</t>
  </si>
  <si>
    <t>INC-ACI-005</t>
  </si>
  <si>
    <t>ACIONADOR MANUAL DE ALARME DE INCÊNDIO</t>
  </si>
  <si>
    <t>ED-50181</t>
  </si>
  <si>
    <t>INC-ADP-005</t>
  </si>
  <si>
    <t>ADAPTADOR EM LATAO P/ INSTALACAO PREDIAL DE COMBATE A INCENDIO ENGATE RAPIDO 1 1/2" X ROSCA INTERNA 5 FIOS 2 1/2"</t>
  </si>
  <si>
    <t>ED-50182</t>
  </si>
  <si>
    <t>INC-ADP-006</t>
  </si>
  <si>
    <t>ADAPTADOR EM LATAO P/ INSTALACAO PREDIAL DE COMBATE A INCENDIO ENGATE RAPIDO 2 1/2" X ROSCA INTERNA 5 FIOS 2 1/2"</t>
  </si>
  <si>
    <t>ED-50194</t>
  </si>
  <si>
    <t>INC-EXT-020</t>
  </si>
  <si>
    <t>BASE DECORATIVA PARA EXTINTORES</t>
  </si>
  <si>
    <t>ED-50218</t>
  </si>
  <si>
    <t>INC-SPR-035</t>
  </si>
  <si>
    <t>CANOPLA PARA SPRINKLER</t>
  </si>
  <si>
    <t>ED-50188</t>
  </si>
  <si>
    <t>INC-CHA-005</t>
  </si>
  <si>
    <t>CHAVE PARA CONEXÕES DE ENGATE RÁPIDO, (STORZ), 63 X 38 MM</t>
  </si>
  <si>
    <t>ED-50186</t>
  </si>
  <si>
    <t>INC-BOM-025</t>
  </si>
  <si>
    <t>CILINDRO DE PRESSÃO OU MOLA PNEUMÁTICA DE DIÂMETRO 150MM, COMPRIMENTO DE 1,20M COM GARRAS PARA FIXAÇÃO NA PAREDE</t>
  </si>
  <si>
    <t>ED-50183</t>
  </si>
  <si>
    <t>INC-BOM-005</t>
  </si>
  <si>
    <t>ELETROBOMBA MOTOR DE 3,0 CV, 220V, TRIFÁSICO COM CAPACIDADE DE VAZÃO DE 2501/MIN. A 18 MCA DE PRESSÃO</t>
  </si>
  <si>
    <t>ED-50189</t>
  </si>
  <si>
    <t>INC-ESG-005</t>
  </si>
  <si>
    <t>ESGUICHO TIPO AGULHETA, JUNTA DE UNIÃO ENGATE RÁPIDO D = 38 MM</t>
  </si>
  <si>
    <t>ED-50190</t>
  </si>
  <si>
    <t>INC-EXT-005</t>
  </si>
  <si>
    <t>EXTINTOR DE GÁS CARBÔNICO 5-B:C, CAPACIDADE 6 KG</t>
  </si>
  <si>
    <t>ED-50191</t>
  </si>
  <si>
    <t>INC-EXT-010</t>
  </si>
  <si>
    <t>EXTINTOR DE INCÊNDIO ÁGUA PRESSURIZADA 2-A, CAPACIDADE 10 L</t>
  </si>
  <si>
    <t>ED-50193</t>
  </si>
  <si>
    <t>INC-EXT-016</t>
  </si>
  <si>
    <t>EXTINTOR DE INCÊNDIO TIPO PÓ QUÍMICO 2-A:20-B:C, CAPACIDADE 6 KG</t>
  </si>
  <si>
    <t>ED-50192</t>
  </si>
  <si>
    <t>INC-EXT-015</t>
  </si>
  <si>
    <t>EXTINTOR DE INCÊNDIO TIPO PÓ QUÍMICO 20-B:C, CAPACIDADE 6 KG</t>
  </si>
  <si>
    <t>ED-50195</t>
  </si>
  <si>
    <t>INC-HID-005</t>
  </si>
  <si>
    <t>HIDRANTE DE RECALQUE COMPLETO EM CAIXA DE ALVENARIA</t>
  </si>
  <si>
    <t>ED-50196</t>
  </si>
  <si>
    <t>INC-LUM-005</t>
  </si>
  <si>
    <t>LUMINÁRIA DE EMERGÊNCIA AUTÔNOMA IE-16 COM LÂMPADA DE 8 W</t>
  </si>
  <si>
    <t>ED-50198</t>
  </si>
  <si>
    <t>INC-MAN-020</t>
  </si>
  <si>
    <t>MANÔMETRO WILLY, MOD. 2 1/2", ESCALA DE LEITURA DE 0 A 100 PSI</t>
  </si>
  <si>
    <t>ED-50206</t>
  </si>
  <si>
    <t>INC-PLA-040</t>
  </si>
  <si>
    <t>PLACA FOTOLUMINESCENTE "A2" - TRIÂNGULO 300 MM (RISCO INCÊNDIO)</t>
  </si>
  <si>
    <t>ED-50199</t>
  </si>
  <si>
    <t>INC-PLA-005</t>
  </si>
  <si>
    <t>PLACA FOTOLUMINESCENTE "E5" - 300 X 300 MM</t>
  </si>
  <si>
    <t>ED-50200</t>
  </si>
  <si>
    <t>INC-PLA-010</t>
  </si>
  <si>
    <t>PLACA FOTOLUMINESCENTE "E8" - 300 X 300 MM</t>
  </si>
  <si>
    <t>ED-50207</t>
  </si>
  <si>
    <t>INC-PLA-045</t>
  </si>
  <si>
    <t>PLACA FOTOLUMINESCENTE "P2" - D = 300 MM (PROIBIDO PRODUZIR CHAMA)</t>
  </si>
  <si>
    <t>ED-50201</t>
  </si>
  <si>
    <t>INC-PLA-015</t>
  </si>
  <si>
    <t>PLACA FOTOLUMINESCENTE "S1" OU "S2"- 380 X 190 MM (SAÍDA - DIREITA)</t>
  </si>
  <si>
    <t>ED-50202</t>
  </si>
  <si>
    <t>INC-PLA-020</t>
  </si>
  <si>
    <t>PLACA FOTOLUMINESCENTE "S1" OU "S2"- 380 X 190 MM (SAÍDA - ESQUERDA)</t>
  </si>
  <si>
    <t>ED-50204</t>
  </si>
  <si>
    <t>INC-PLA-030</t>
  </si>
  <si>
    <t>PLACA FOTOLUMINESCENTE "S10" - 380 X 190 MM (SAÍDA ESCADA SOBE)</t>
  </si>
  <si>
    <t>ED-50205</t>
  </si>
  <si>
    <t>INC-PLA-035</t>
  </si>
  <si>
    <t>PLACA FOTOLUMINESCENTE "S12" - 380 X 190 MM (SAÍDA)</t>
  </si>
  <si>
    <t>ED-50203</t>
  </si>
  <si>
    <t>INC-PLA-025</t>
  </si>
  <si>
    <t>PLACA FOTOLUMINESCENTE "S9" - 380 X 190 MM (SAÍDA ESCADA DESCE)</t>
  </si>
  <si>
    <t>ED-50185</t>
  </si>
  <si>
    <t>INC-BOM-015</t>
  </si>
  <si>
    <t>PRESSOSTATO TELEMECANIQUE, MODELO XML B004 A2S11, COM ESCALA DE 3 A 58 PSI</t>
  </si>
  <si>
    <t>ED-50184</t>
  </si>
  <si>
    <t>INC-BOM-010</t>
  </si>
  <si>
    <t>QUADRO DE FORÇA PARA MOTOR DE 3,0 CV, 220V, TRIFÁSICO, CONTENDO DISPOSITIVO PARA PARTIDA MANUAL E AUTOMÁTICA ATRAVÉS DE PRESSOSTATO E SAÍDA PARA ALARME DE BOMBA EM FUNCIONAMENTO</t>
  </si>
  <si>
    <t>ED-50208</t>
  </si>
  <si>
    <t>INC-REG-005</t>
  </si>
  <si>
    <t>ED-50209</t>
  </si>
  <si>
    <t>INC-REG-010</t>
  </si>
  <si>
    <t>ED-50210</t>
  </si>
  <si>
    <t>INC-REG-015</t>
  </si>
  <si>
    <t>ED-50211</t>
  </si>
  <si>
    <t>INC-REG-020</t>
  </si>
  <si>
    <t>ED-50187</t>
  </si>
  <si>
    <t>INC-BOM-030</t>
  </si>
  <si>
    <t>SIRENE PARA ALARME DE BOMBA EM FUNCIONAMENTO, 220V</t>
  </si>
  <si>
    <t>ED-50215</t>
  </si>
  <si>
    <t>INC-SPR-020</t>
  </si>
  <si>
    <t>SPRINKLER PENDENTE 15 MM (1/2") 141º C</t>
  </si>
  <si>
    <t>ED-50216</t>
  </si>
  <si>
    <t>INC-SPR-025</t>
  </si>
  <si>
    <t>SPRINKLER PENDENTE 15 MM (1/2") 182º C</t>
  </si>
  <si>
    <t>ED-50217</t>
  </si>
  <si>
    <t>INC-SPR-030</t>
  </si>
  <si>
    <t>SPRINKLER PENDENTE 15 MM (1/2") 227º C</t>
  </si>
  <si>
    <t>ED-50212</t>
  </si>
  <si>
    <t>INC-SPR-005</t>
  </si>
  <si>
    <t>SPRINKLER PENDENTE 15 MM (1/2") 68º C</t>
  </si>
  <si>
    <t>ED-50213</t>
  </si>
  <si>
    <t>INC-SPR-010</t>
  </si>
  <si>
    <t>SPRINKLER PENDENTE 15 MM (1/2") 79º C</t>
  </si>
  <si>
    <t>ED-50214</t>
  </si>
  <si>
    <t>INC-SPR-015</t>
  </si>
  <si>
    <t>SPRINKLER PENDENTE 15 MM (1/2") 93º C</t>
  </si>
  <si>
    <t>ED-50222</t>
  </si>
  <si>
    <t>INST-AGU-010</t>
  </si>
  <si>
    <t>ED-50221</t>
  </si>
  <si>
    <t>INST-AGU-005</t>
  </si>
  <si>
    <t>ED-50225</t>
  </si>
  <si>
    <t>INST-ESG-015</t>
  </si>
  <si>
    <t>ED-50223</t>
  </si>
  <si>
    <t>INST-ESG-005</t>
  </si>
  <si>
    <t>ED-50224</t>
  </si>
  <si>
    <t>INST-ESG-010</t>
  </si>
  <si>
    <t>ED-50226</t>
  </si>
  <si>
    <t>INST-GAS-005</t>
  </si>
  <si>
    <t>ED-50227</t>
  </si>
  <si>
    <t>ED-50228</t>
  </si>
  <si>
    <t>INST-LUZ-005</t>
  </si>
  <si>
    <t>ED-50231</t>
  </si>
  <si>
    <t>INST-TEL-005</t>
  </si>
  <si>
    <t>ED-50232</t>
  </si>
  <si>
    <t>INST-TOM-005</t>
  </si>
  <si>
    <t>ED-50230</t>
  </si>
  <si>
    <t>INST-STVAL-010</t>
  </si>
  <si>
    <t>ED-50229</t>
  </si>
  <si>
    <t>INST-STVAL-005</t>
  </si>
  <si>
    <t>ED-8005</t>
  </si>
  <si>
    <t>ED-8004</t>
  </si>
  <si>
    <t>ED-8003</t>
  </si>
  <si>
    <t>ED-50234</t>
  </si>
  <si>
    <t>JUN-DIL-010</t>
  </si>
  <si>
    <t>ED-50233</t>
  </si>
  <si>
    <t>JUN-DIL-005</t>
  </si>
  <si>
    <t>ENCHIMENTO DE JUNTA COM MASTIQUE E = 3 MM</t>
  </si>
  <si>
    <t>ED-50236</t>
  </si>
  <si>
    <t>JUN-ENT-005</t>
  </si>
  <si>
    <t>ED-50237</t>
  </si>
  <si>
    <t>JUN-ENT-010</t>
  </si>
  <si>
    <t>ED-8145</t>
  </si>
  <si>
    <t>JUNTA DE DILATAÇÃO COM ISOPOR 20 MM, EXCLUSIVE SELANTE</t>
  </si>
  <si>
    <t>ED-50240</t>
  </si>
  <si>
    <t>JUN-ENT-025</t>
  </si>
  <si>
    <t>ED-50241</t>
  </si>
  <si>
    <t>JUN-ENT-030</t>
  </si>
  <si>
    <t>ED-50238</t>
  </si>
  <si>
    <t>JUN-ENT-015</t>
  </si>
  <si>
    <t>ED-50239</t>
  </si>
  <si>
    <t>JUN-ENT-020</t>
  </si>
  <si>
    <t>ED-50235</t>
  </si>
  <si>
    <t>JUN-DIL-015</t>
  </si>
  <si>
    <t>TRATAMENTO DE JUNTA DE DILATAÇÃO COM ISOPOR,  ESP. 20 MM, PROFUNDIDADE DE 10-15CM, EXCLUSIVE SELANTE</t>
  </si>
  <si>
    <t>ED-50252</t>
  </si>
  <si>
    <t>LAJ-REV-005</t>
  </si>
  <si>
    <t>LAJE PRÉ-MOLDADA, A REVESTIR, INCLUSIVE CAPEAMENTO E = 4 CM, SC = 100 KG/M2, L = 3,00 M</t>
  </si>
  <si>
    <t>ED-50253</t>
  </si>
  <si>
    <t>LAJ-REV-010</t>
  </si>
  <si>
    <t>LAJE PRÉ-MOLDADA, A REVESTIR, INCLUSIVE CAPEAMENTO E = 4 CM, SC = 100 KG/M2, L = 4,00 M</t>
  </si>
  <si>
    <t>ED-50254</t>
  </si>
  <si>
    <t>LAJ-REV-015</t>
  </si>
  <si>
    <t>LAJE PRÉ-MOLDADA, A REVESTIR, INCLUSIVE CAPEAMENTO E = 4 CM, SC = 100 KG/M2, L = 5,00 M</t>
  </si>
  <si>
    <t>ED-50255</t>
  </si>
  <si>
    <t>LAJ-REV-020</t>
  </si>
  <si>
    <t>LAJE PRÉ-MOLDADA, A REVESTIR, INCLUSIVE CAPEAMENTO E = 4 CM, SC = 200 KG/M2, L = 3,00 M</t>
  </si>
  <si>
    <t>ED-50256</t>
  </si>
  <si>
    <t>LAJ-REV-025</t>
  </si>
  <si>
    <t>LAJE PRÉ-MOLDADA, A REVESTIR, INCLUSIVE CAPEAMENTO E = 4 CM, SC = 200 KG/M2, L = 4,00 M</t>
  </si>
  <si>
    <t>ED-50257</t>
  </si>
  <si>
    <t>LAJ-REV-030</t>
  </si>
  <si>
    <t>LAJE PRÉ-MOLDADA, A REVESTIR, INCLUSIVE CAPEAMENTO E = 4 CM, SC = 200 KG/M2, L = 5,00 M</t>
  </si>
  <si>
    <t>ED-50258</t>
  </si>
  <si>
    <t>LAJ-REV-035</t>
  </si>
  <si>
    <t>LAJE PRÉ-MOLDADA, A REVESTIR, INCLUSIVE CAPEAMENTO E = 4 CM, SC = 250 KG/M2, L = 5,00 M</t>
  </si>
  <si>
    <t>ED-50259</t>
  </si>
  <si>
    <t>LAJ-REV-040</t>
  </si>
  <si>
    <t>LAJE PRÉ-MOLDADA, A REVESTIR, INCLUSIVE CAPEAMENTO E = 4 CM, SC = 300 KG/M2, L = 3,00 M</t>
  </si>
  <si>
    <t>ED-50260</t>
  </si>
  <si>
    <t>LAJ-REV-045</t>
  </si>
  <si>
    <t>LAJE PRÉ-MOLDADA, A REVESTIR, INCLUSIVE CAPEAMENTO E = 4 CM, SC = 300 KG/M2, L = 4,00 M</t>
  </si>
  <si>
    <t>ED-50261</t>
  </si>
  <si>
    <t>LAJ-REV-050</t>
  </si>
  <si>
    <t>LAJE PRÉ-MOLDADA, A REVESTIR, INCLUSIVE CAPEAMENTO E = 4 CM, SC = 300 KG/M2, L = 5,00 M</t>
  </si>
  <si>
    <t>ED-50262</t>
  </si>
  <si>
    <t>LAJ-REV-055</t>
  </si>
  <si>
    <t>LAJE PRÉ-MOLDADA, A REVESTIR, INCLUSIVE CAPEAMENTO E = 4 CM, SC = 370 KG/M2</t>
  </si>
  <si>
    <t>ED-50242</t>
  </si>
  <si>
    <t>LAJ-APA-005</t>
  </si>
  <si>
    <t>LAJE PRÉ-MOLDADA, APARENTE, INCLUSIVE CAPEAMENTO E = 4 CM, SC = 100 KG/M2, L = 3,00 M</t>
  </si>
  <si>
    <t>ED-50243</t>
  </si>
  <si>
    <t>LAJ-APA-010</t>
  </si>
  <si>
    <t>LAJE PRÉ-MOLDADA, APARENTE, INCLUSIVE CAPEAMENTO E = 4 CM, SC = 100 KG/M2, L = 4,00 M</t>
  </si>
  <si>
    <t>ED-50244</t>
  </si>
  <si>
    <t>LAJ-APA-015</t>
  </si>
  <si>
    <t>LAJE PRÉ-MOLDADA, APARENTE, INCLUSIVE CAPEAMENTO E = 4 CM, SC = 100 KG/M2, L = 5,00 M</t>
  </si>
  <si>
    <t>ED-50245</t>
  </si>
  <si>
    <t>LAJ-APA-020</t>
  </si>
  <si>
    <t>LAJE PRÉ-MOLDADA, APARENTE, INCLUSIVE CAPEAMENTO E = 4 CM, SC = 200 KG/M2, L = 3,00 M</t>
  </si>
  <si>
    <t>ED-50246</t>
  </si>
  <si>
    <t>LAJ-APA-025</t>
  </si>
  <si>
    <t>LAJE PRÉ-MOLDADA, APARENTE, INCLUSIVE CAPEAMENTO E = 4 CM, SC = 200 KG/M2, L = 4,00 M</t>
  </si>
  <si>
    <t>ED-50247</t>
  </si>
  <si>
    <t>LAJ-APA-030</t>
  </si>
  <si>
    <t>LAJE PRÉ-MOLDADA, APARENTE, INCLUSIVE CAPEAMENTO E = 4 CM, SC = 200 KG/M2, L = 5,00 M</t>
  </si>
  <si>
    <t>ED-50248</t>
  </si>
  <si>
    <t>LAJ-APA-035</t>
  </si>
  <si>
    <t>LAJE PRÉ-MOLDADA, APARENTE, INCLUSIVE CAPEAMENTO E = 4 CM, SC = 300 KG/M2, L = 3,00 M</t>
  </si>
  <si>
    <t>ED-50249</t>
  </si>
  <si>
    <t>LAJ-APA-040</t>
  </si>
  <si>
    <t>LAJE PRÉ-MOLDADA, APARENTE, INCLUSIVE CAPEAMENTO E = 4 CM, SC = 300 KG/M2, L = 4,00 M</t>
  </si>
  <si>
    <t>ED-50250</t>
  </si>
  <si>
    <t>LAJ-APA-045</t>
  </si>
  <si>
    <t>LAJE PRÉ-MOLDADA, APARENTE, INCLUSIVE CAPEAMENTO E = 4 CM, SC = 300 KG/M2, L = 5,00 M</t>
  </si>
  <si>
    <t>ED-50265</t>
  </si>
  <si>
    <t>LIM-FAC-005</t>
  </si>
  <si>
    <t>LAVAGEM DE FACHADA COM HIDROJATEAMENTO</t>
  </si>
  <si>
    <t>ED-50264</t>
  </si>
  <si>
    <t>LIM-CER-005</t>
  </si>
  <si>
    <t>LIMPEZA DE MATERIAL CERÂMICO</t>
  </si>
  <si>
    <t>ED-50271</t>
  </si>
  <si>
    <t>LIM-ROD-005</t>
  </si>
  <si>
    <t>LIMPEZA DE RODAPÉ</t>
  </si>
  <si>
    <t>ED-50272</t>
  </si>
  <si>
    <t>LIM-VID-005</t>
  </si>
  <si>
    <t>LIMPEZA DE VIDROS E ESPELHOS</t>
  </si>
  <si>
    <t>ED-50263</t>
  </si>
  <si>
    <t>LIM-CAL-005</t>
  </si>
  <si>
    <t>LIMPEZA (DESOBSTRUÇÃO) DE CALHAS</t>
  </si>
  <si>
    <t>ED-50266</t>
  </si>
  <si>
    <t>LIM-GER-005</t>
  </si>
  <si>
    <t>ED-50270</t>
  </si>
  <si>
    <t>LIM-PER-010</t>
  </si>
  <si>
    <t>ED-50269</t>
  </si>
  <si>
    <t>LIM-PER-005</t>
  </si>
  <si>
    <t>ED-50273</t>
  </si>
  <si>
    <t>LOC-OBR-005</t>
  </si>
  <si>
    <t>LOCAÇÃO DA OBRA (GABARITO)</t>
  </si>
  <si>
    <t>ED-50276</t>
  </si>
  <si>
    <t>ED-50274</t>
  </si>
  <si>
    <t>LOC-TOP-005</t>
  </si>
  <si>
    <t>LOCAÇÃO TOPOGRÁFICA ATE 20 PONTOS</t>
  </si>
  <si>
    <t>ED-50275</t>
  </si>
  <si>
    <t>LOC-TOP-010</t>
  </si>
  <si>
    <t>LOCAÇÃO TOPOGRÁFICA DE 20 A 50 PONTOS</t>
  </si>
  <si>
    <t>ED-50300</t>
  </si>
  <si>
    <t>LOU-VAS-030</t>
  </si>
  <si>
    <t>BACIA DE LOUÇA TURCA CONVENCIONAL, COR BRANCA, INCLUSIVE ACESSÓRIOS, FORNECIMENTO, INSTALAÇÃO E REJUNTAMENTO</t>
  </si>
  <si>
    <t>ED-50297</t>
  </si>
  <si>
    <t>LOU-VAS-015</t>
  </si>
  <si>
    <t>BACIA SANITÁRIA (VASO) DE LOUÇA COM CAIXA ACOPLADA, COR BRANCA, INCLUSIVE ACESSÓRIOS DE FIXAÇÃO/VEDAÇÃO, ENGATE FLEXÍVEL METÁLICO, FORNECIMENTO, INSTALAÇÃO E REJUNTAMENTO</t>
  </si>
  <si>
    <t>ED-50301</t>
  </si>
  <si>
    <t>LOU-VAS-035</t>
  </si>
  <si>
    <t>ED-50296</t>
  </si>
  <si>
    <t>LOU-VAS-010</t>
  </si>
  <si>
    <t>BACIA SANITÁRIA (VASO) DE LOUÇA CONVENCIONAL, COR BRANCA, INCLUSIVE ACESSÓRIOS DE FIXAÇÃO/VEDAÇÃO, FORNECIMENTO, INSTALAÇÃO E REJUNTAMENTO, EXCLUSIVE VÁLVULA DE DESCARGA E TUBO DE LIGAÇÃO</t>
  </si>
  <si>
    <t>ED-50298</t>
  </si>
  <si>
    <t>LOU-VAS-020</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</si>
  <si>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</si>
  <si>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</si>
  <si>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</si>
  <si>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</si>
  <si>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LOU-VAS-025</t>
  </si>
  <si>
    <t>BACIA SANITÁRIA (VASO) DE LOUÇA CONVENCIONAL INFANTIL, COR BRANCA, INCLUSIVE ACESSÓRIOS DE FIXAÇÃO/VEDAÇÃO, VÁLVULA DE DESCARGA METÁLICA COM ACIONAMENTO DUPLO, TUBO DE LIGAÇÃO DE LATÃO COM CANOPLA, FORNECIMENTO, INSTALAÇÃO E REJUNTAMENTO</t>
  </si>
  <si>
    <t>ED-50309</t>
  </si>
  <si>
    <t>MET-BOL-005</t>
  </si>
  <si>
    <t>BOLSA DE BORRACHA D = 1 1/2"</t>
  </si>
  <si>
    <t>ED-50310</t>
  </si>
  <si>
    <t>MET-CHU-005</t>
  </si>
  <si>
    <t>ED-50311</t>
  </si>
  <si>
    <t>MET-CHU-015</t>
  </si>
  <si>
    <t>CHUVEIRO COM ARTICULAÇÃO 517-C D = 1/2"</t>
  </si>
  <si>
    <t>ED-50314</t>
  </si>
  <si>
    <t>MET-CHU-030</t>
  </si>
  <si>
    <t>CHUVEIRO ELÉTRICO COM RESISTÊNCIA BLINDADA</t>
  </si>
  <si>
    <t>ED-50313</t>
  </si>
  <si>
    <t>MET-CHU-025</t>
  </si>
  <si>
    <t>CHUVEIRO-ELÉTRICO CROMADO 1/2"</t>
  </si>
  <si>
    <t>ED-50279</t>
  </si>
  <si>
    <t>LOU-CUB-005</t>
  </si>
  <si>
    <t>CUBA DE LOUÇA BRANCA DE EMBUTIR, FORMATO OVAL, INCLUSIVE VÁLVULA DE ESCOAMENTO DE METAL COM ACABAMENTO CROMADO, SIFÃO DE METAL TIPO COPO COM ACABAMENTO CROMADO, FORNECIMENTO E INSTALAÇÃO</t>
  </si>
  <si>
    <t>ED-50280</t>
  </si>
  <si>
    <t>LOU-CUB-010</t>
  </si>
  <si>
    <t>CUBA DE LOUÇA BRANCA DE SOBREPOR, FORMATO OVAL, INCLUSIVE VÁLVULA DE ESCOAMENTO DE METAL COM ACABAMENTO CROMADO, SIFÃO DE METAL TIPO COPO COM ACABAMENTO CROMADO, FORNECIMENTO E INSTALAÇÃO</t>
  </si>
  <si>
    <t>ED-50277</t>
  </si>
  <si>
    <t>LOU-BOJ-005</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</si>
  <si>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</si>
  <si>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</si>
  <si>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</si>
  <si>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</si>
  <si>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</si>
  <si>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LOU-TAN-005</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</si>
  <si>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</si>
  <si>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</si>
  <si>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LOU-TAN-010</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</si>
  <si>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</si>
  <si>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</si>
  <si>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MET-DUC-005</t>
  </si>
  <si>
    <t>ED-50320</t>
  </si>
  <si>
    <t>MET-SIF-005</t>
  </si>
  <si>
    <t>INSTALAÇÃO DE SIFÃO DE METAL PARA LAVATÓRIO, TIPO COPO COM ACABAMENTO CROMADO, DIÂMETRO (1"X1.1/2"), INCLUSIVE FORNECIMENTO</t>
  </si>
  <si>
    <t>ED-50321</t>
  </si>
  <si>
    <t>MET-SIF-010</t>
  </si>
  <si>
    <t>INSTALAÇÃO DE SIFÃO DE METAL PARA PIA, TIPO COPO COM ACABAMENTO CROMADO, DIÂMETRO (1.1/2"X1.1/2" OU 2"), INCLUSIVE FORNECIMENTO</t>
  </si>
  <si>
    <t>ED-50349</t>
  </si>
  <si>
    <t>MET-VAL-035</t>
  </si>
  <si>
    <t>INSTALAÇÃO DE VÁLVULA DE ESCOAMENTO DE METAL PARA TANQUE,  DN (1.1/4"), ACABAMENTO CROMADO, INCLUSIVE FORNECIMENTO</t>
  </si>
  <si>
    <t>ED-50282</t>
  </si>
  <si>
    <t>LOU-LAV-010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</si>
  <si>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</si>
  <si>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</si>
  <si>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LOU-LAV-015</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</si>
  <si>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</si>
  <si>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</si>
  <si>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LOU-LAV-005</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</si>
  <si>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</si>
  <si>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</si>
  <si>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MET-LIG-005</t>
  </si>
  <si>
    <t>ED-50318</t>
  </si>
  <si>
    <t>MET-LIG-010</t>
  </si>
  <si>
    <t>LIGAÇÃO PARA SAÍDA DE VASO SANITÁRIO PVC CROMADO</t>
  </si>
  <si>
    <t>ED-50285</t>
  </si>
  <si>
    <t>LOU-MIC-010</t>
  </si>
  <si>
    <t>ED-50284</t>
  </si>
  <si>
    <t>LOU-MIC-005</t>
  </si>
  <si>
    <t>ED-50286</t>
  </si>
  <si>
    <t>LOU-MIC-011</t>
  </si>
  <si>
    <t>MICTÓRIO SIFONADO DE LOUÇA BRANCA, INCLUSIVE ENGATE FLEXÍVEL, EXCLUSIVE VÁLVULA DE DESCARGA</t>
  </si>
  <si>
    <t>ED-50319</t>
  </si>
  <si>
    <t>MET-PAR-005</t>
  </si>
  <si>
    <t>ED-50289</t>
  </si>
  <si>
    <t>LOU-TAN-015</t>
  </si>
  <si>
    <t>TANQUE DE LOUÇA BRANCA COM COLUNA, CAPACIDADE 22 LITROS, INCLUSIVE ACESSÓRIOS DE FIXAÇÃO, FORNECIMENTO, INSTALAÇÃO E REJUNTAMENTO, EXCLUSIVE TORNEIRA, VÁLVULA DE ESCOAMENTO E SIFÃO</t>
  </si>
  <si>
    <t>ED-50290</t>
  </si>
  <si>
    <t>LOU-TAN-020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</si>
  <si>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</si>
  <si>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</si>
  <si>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</si>
  <si>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</si>
  <si>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</si>
  <si>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</si>
  <si>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LOU-TAN-035</t>
  </si>
  <si>
    <t>TANQUE DE POLIPROPILENO, CAPACIDADE 15 LITROS, INCLUSIVE ACESSÓRIOS DE FIXAÇÃO, VÁLVULA DE ESCOAMENTO DE PLÁSTICO (PVC) NA COR BRANCA, SIFÃO DE PLÁSTICO (PVC) TIPO COPO NA COR BRANCA, FORNECIMENTO E INSTALAÇÃO, EXCLUSIVE TORNEIRA</t>
  </si>
  <si>
    <t>ED-50294</t>
  </si>
  <si>
    <t>LOU-TAN-040</t>
  </si>
  <si>
    <t>TANQUE DE POLIPROPILENO, CAPACIDADE 24 LITROS, INCLUSIVE ACESSÓRIOS DE FIXAÇÃO, VÁLVULA DE ESCOAMENTO DE PLÁSTICO (PVC) NA COR BRANCA, SIFÃO DE PLÁSTICO (PVC) TIPO COPO NA COR BRANCA, FORNECIMENTO E INSTALAÇÃO, EXCLUSIVE TORNEIRA</t>
  </si>
  <si>
    <t>ED-50302</t>
  </si>
  <si>
    <t>MET-BOI-005</t>
  </si>
  <si>
    <t>ED-50303</t>
  </si>
  <si>
    <t>MET-BOI-010</t>
  </si>
  <si>
    <t>ED-50304</t>
  </si>
  <si>
    <t>MET-BOI-015</t>
  </si>
  <si>
    <t>ED-50305</t>
  </si>
  <si>
    <t>MET-BOI-020</t>
  </si>
  <si>
    <t>ED-50306</t>
  </si>
  <si>
    <t>MET-BOI-021</t>
  </si>
  <si>
    <t>ED-50307</t>
  </si>
  <si>
    <t>MET-BOI-022</t>
  </si>
  <si>
    <t>ED-50308</t>
  </si>
  <si>
    <t>MET-BOI-023</t>
  </si>
  <si>
    <t>ED-50328</t>
  </si>
  <si>
    <t>MET-TOR-025</t>
  </si>
  <si>
    <t>TORNEIRA METÁLICA PARA BEBEDOURO, ACABAMENTO CROMADO, COM AREJADOR, APLICAÇÃO DE PAREDE, INCLUSIVE FORNECIMENTO E INSTALAÇÃO</t>
  </si>
  <si>
    <t>ED-50323</t>
  </si>
  <si>
    <t>MET-TOR-010</t>
  </si>
  <si>
    <t>TORNEIRA METÁLICA PARA IRRIGAÇÃO/JARDIM, ACABAMENTO CROMADO, APLICAÇÃO DE PAREDE, INCLUSIVE FORNECIMENTO E INSTALAÇÃO</t>
  </si>
  <si>
    <t>ED-50330</t>
  </si>
  <si>
    <t>MET-TOR-035</t>
  </si>
  <si>
    <t>TORNEIRA METÁLICA PARA LAVATÓRIO, ACABAMENTO CROMADO, COM AREJADOR, APLICAÇÃO DE MESA, INCLUSIVE ENGATE FLEXÍVEL METÁLICO, FORNECIMENTO E INSTALAÇÃO</t>
  </si>
  <si>
    <t>ED-50329</t>
  </si>
  <si>
    <t>MET-TOR-030</t>
  </si>
  <si>
    <t>TORNEIRA METÁLICA PARA LAVATÓRIO, FECHAMENTO AUTOMÁTICO, ACABAMENTO CROMADO, COM AREJADOR, APLICAÇÃO DE MESA, INCLUSIVE ENGATE FLEXÍVEL METÁLICO, FORNECIMENTO E INSTALAÇÃO</t>
  </si>
  <si>
    <t>ED-50326</t>
  </si>
  <si>
    <t>MET-TOR-021</t>
  </si>
  <si>
    <t>TORNEIRA METÁLICA PARA PIA, ACABAMENTO CROMADO, COM AREJADOR, APLICAÇÃO DE PAREDE, INCLUSIVE FORNECIMENTO E INSTALAÇÃO</t>
  </si>
  <si>
    <t>ED-50327</t>
  </si>
  <si>
    <t>MET-TOR-022</t>
  </si>
  <si>
    <t>TORNEIRA METÁLICA PARA PIA, ACABAMENTO CROMADO, SEM AREJADOR, APLICAÇÃO DE PAREDE, INCLUSIVE FORNECIMENTO E INSTALAÇÃ</t>
  </si>
  <si>
    <t>ED-50324</t>
  </si>
  <si>
    <t>MET-TOR-015</t>
  </si>
  <si>
    <t>TORNEIRA METÁLICA PARA PIA, BICA MÓVEL, ACABAMENTO CROMADO, COM AREJADOR, APLICAÇÃO DE MESA, INCLUSIVE ENGATE FLEXÍVEL METÁLICO, FORNECIMENTO E INSTALAÇÃO</t>
  </si>
  <si>
    <t>ED-50325</t>
  </si>
  <si>
    <t>MET-TOR-020</t>
  </si>
  <si>
    <t>TORNEIRA METÁLICA PARA PIA, BICA MÓVEL, ACABAMENTO CROMADO, COM AREJADOR, APLICAÇÃO DE PAREDE, INCLUSIVE FORNECIMENTO E INSTALAÇÃO</t>
  </si>
  <si>
    <t>ED-50331</t>
  </si>
  <si>
    <t>MET-TOR-040</t>
  </si>
  <si>
    <t>TORNEIRA METÁLICA PARA TANQUE, ACABAMENTO CROMADO, INCLUSIVE ENGATE FLEXÍVEL METÁLICO, FORNECIMENTO E INSTALAÇÃO</t>
  </si>
  <si>
    <t>ED-50332</t>
  </si>
  <si>
    <t>MET-TUB-005</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</si>
  <si>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</si>
  <si>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</si>
  <si>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</si>
  <si>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</si>
  <si>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MET-TUB-010</t>
  </si>
  <si>
    <t>TUBO LONGO DN 40MM (1.1/2"), PARA CAIXA DE DESCARGA, INCLUSIVE FORNECIMENTO E INSTALAÇÃO</t>
  </si>
  <si>
    <t>ED-50334</t>
  </si>
  <si>
    <t>MET-TUB-015</t>
  </si>
  <si>
    <t>TUBO PARA VÁLVULA DE DESCARGA Nº. 18 COM ADAPTADOR D = 1 1/2"</t>
  </si>
  <si>
    <t>ED-50335</t>
  </si>
  <si>
    <t>MET-VAL-005</t>
  </si>
  <si>
    <t>VÁLVULA AMERICANA PIA INOX 1 1/2" X 3/4"</t>
  </si>
  <si>
    <t>ED-50336</t>
  </si>
  <si>
    <t>MET-VAL-010</t>
  </si>
  <si>
    <t>VÁLVULA AMERICANA PIA INOX 4" X 1 1/2"</t>
  </si>
  <si>
    <t>ED-9133</t>
  </si>
  <si>
    <t>VÁLVULA DE DESCARGA COM REGISTRO INTERNO, ACIONAMENTO DUPLO, DN 1.1/2" (50MM), INCLUSIVE ACABAMENTO DA VÁLVULA</t>
  </si>
  <si>
    <t>ED-50337</t>
  </si>
  <si>
    <t>MET-VAL-015</t>
  </si>
  <si>
    <t>VÁLVULA DE DESCARGA COM REGISTRO INTERNO, ACIONAMENTO SIMPLES, DN 1.1/2" (50MM), INCLUSIVE ACABAMENTO DA VÁLVULA</t>
  </si>
  <si>
    <t>ED-50346</t>
  </si>
  <si>
    <t>MET-VAL-026</t>
  </si>
  <si>
    <t>VÁLVULA DE RETENÇÃO DE PÉ COM CRIVO, D = 100 MM (4")</t>
  </si>
  <si>
    <t>ED-50338</t>
  </si>
  <si>
    <t>MET-VAL-018</t>
  </si>
  <si>
    <t>VÁLVULA DE RETENÇÃO DE PÉ COM CRIVO, D = 15 MM (1/2")</t>
  </si>
  <si>
    <t>ED-50339</t>
  </si>
  <si>
    <t>MET-VAL-019</t>
  </si>
  <si>
    <t>VÁLVULA DE RETENÇÃO DE PÉ COM CRIVO, D = 20 MM (3/4")</t>
  </si>
  <si>
    <t>ED-50340</t>
  </si>
  <si>
    <t>MET-VAL-020</t>
  </si>
  <si>
    <t>VÁLVULA DE RETENÇÃO DE PÉ COM CRIVO D = 25 MM (1")</t>
  </si>
  <si>
    <t>ED-50341</t>
  </si>
  <si>
    <t>MET-VAL-021</t>
  </si>
  <si>
    <t>VÁLVULA DE RETENÇÃO DE PÉ COM CRIVO, D = 32 MM (1 1/4")</t>
  </si>
  <si>
    <t>ED-50342</t>
  </si>
  <si>
    <t>MET-VAL-022</t>
  </si>
  <si>
    <t>VÁLVULA DE RETENÇÃO DE PÉ COM CRIVO, D = 40 MM (1 1/2")</t>
  </si>
  <si>
    <t>ED-50343</t>
  </si>
  <si>
    <t>MET-VAL-023</t>
  </si>
  <si>
    <t>VÁLVULA DE RETENÇÃO DE PÉ COM CRIVO, D = 50 MM (2")</t>
  </si>
  <si>
    <t>ED-50344</t>
  </si>
  <si>
    <t>MET-VAL-024</t>
  </si>
  <si>
    <t>VÁLVULA DE RETENÇÃO DE PÉ COM CRIVO, D = 65 MM (2 1/2")</t>
  </si>
  <si>
    <t>ED-50345</t>
  </si>
  <si>
    <t>MET-VAL-025</t>
  </si>
  <si>
    <t>VÁLVULA DE RETENÇÃO DE PÉ COM CRIVO, D = 80 MM (3")</t>
  </si>
  <si>
    <t>ED-50358</t>
  </si>
  <si>
    <t>MET-VAL-070</t>
  </si>
  <si>
    <t>VÁLVULA DE RETENÇÃO HORIZONTAL OU VERTICAL, Ø 100 MM (4")</t>
  </si>
  <si>
    <t>ED-50350</t>
  </si>
  <si>
    <t>MET-VAL-038</t>
  </si>
  <si>
    <t>VÁLVULA DE RETENÇÃO HORIZONTAL OU VERTICAL, Ø 15 MM (1/2")</t>
  </si>
  <si>
    <t>ED-50351</t>
  </si>
  <si>
    <t>MET-VAL-039</t>
  </si>
  <si>
    <t>VÁLVULA DE RETENÇÃO HORIZONTAL OU VERTICAL, Ø 20 MM (3/4")</t>
  </si>
  <si>
    <t>ED-50354</t>
  </si>
  <si>
    <t>MET-VAL-050</t>
  </si>
  <si>
    <t>VÁLVULA DE RETENÇÃO HORIZONTAL OU VERTICAL, Ø 25 MM (1")</t>
  </si>
  <si>
    <t>ED-50352</t>
  </si>
  <si>
    <t>MET-VAL-040</t>
  </si>
  <si>
    <t>VÁLVULA DE RETENÇÃO HORIZONTAL OU VERTICAL, Ø 32 MM (1 1/4")</t>
  </si>
  <si>
    <t>ED-50353</t>
  </si>
  <si>
    <t>MET-VAL-045</t>
  </si>
  <si>
    <t>VÁLVULA DE RETENÇÃO HORIZONTAL OU VERTICAL, Ø 40 MM (1 1/2")</t>
  </si>
  <si>
    <t>ED-50355</t>
  </si>
  <si>
    <t>MET-VAL-055</t>
  </si>
  <si>
    <t>VÁLVULA DE RETENÇÃO HORIZONTAL OU VERTICAL, Ø 50 MM (2")</t>
  </si>
  <si>
    <t>ED-50356</t>
  </si>
  <si>
    <t>MET-VAL-060</t>
  </si>
  <si>
    <t>VÁLVULA DE RETENÇÃO HORIZONTAL OU VERTICAL, Ø 65 MM (2 1/2")</t>
  </si>
  <si>
    <t>ED-50357</t>
  </si>
  <si>
    <t>MET-VAL-065</t>
  </si>
  <si>
    <t>VÁLVULA DE RETENÇÃO HORIZONTAL OU VERTICAL, Ø 80 MM (3")</t>
  </si>
  <si>
    <t>ED-50347</t>
  </si>
  <si>
    <t>MET-VAL-029</t>
  </si>
  <si>
    <t>VÁLVULA PARA LAVATÓRIO COM LADRÃO D = 2 1/4" X 1"</t>
  </si>
  <si>
    <t>ED-50348</t>
  </si>
  <si>
    <t>MET-VAL-030</t>
  </si>
  <si>
    <t>VÁLVULA PARA MICTÓRIO COM FECHAMENTO AUTOMÁTICO D = 1/2"</t>
  </si>
  <si>
    <t>ED-50295</t>
  </si>
  <si>
    <t>LOU-VAS-005</t>
  </si>
  <si>
    <t>VASO SANITÁRIO ENVELOPADO</t>
  </si>
  <si>
    <t>ED-50360</t>
  </si>
  <si>
    <t>MAO-AJD-005</t>
  </si>
  <si>
    <t>AJUDANTE DE ARMADOR COM ENCARGOS COMPLEMENTARES</t>
  </si>
  <si>
    <t>ED-50363</t>
  </si>
  <si>
    <t>MAO-AJD-020</t>
  </si>
  <si>
    <t>AJUDANTE DE BOMBEIRO/ENCANADOR COM ENCARGOS COMPLEMENTARES</t>
  </si>
  <si>
    <t>ED-50361</t>
  </si>
  <si>
    <t>MAO-AJD-010</t>
  </si>
  <si>
    <t>AJUDANTE DE CARPINTEIRO COM ENCARGOS COMPLEMENTARES</t>
  </si>
  <si>
    <t>ED-50362</t>
  </si>
  <si>
    <t>MAO-AJD-015</t>
  </si>
  <si>
    <t>AJUDANTE DE ELETRICISTA COM ENCARGOS COMPLEMENTARES</t>
  </si>
  <si>
    <t>ED-50365</t>
  </si>
  <si>
    <t>MAO-AJD-030</t>
  </si>
  <si>
    <t>AJUDANTE DE PINTOR COM ENCARGOS COMPLEMENTARES</t>
  </si>
  <si>
    <t>ED-50364</t>
  </si>
  <si>
    <t>MAO-AJD-025</t>
  </si>
  <si>
    <t>AJUDANTE DE TELHADISTA COM ENCARGOS COMPLEMENTARES</t>
  </si>
  <si>
    <t>ED-50366</t>
  </si>
  <si>
    <t>MAO-AJD-035</t>
  </si>
  <si>
    <t>AJUDANTE ESPECIALIZADO COM ENCARGOS COMPLEMENTARES</t>
  </si>
  <si>
    <t>ED-52306</t>
  </si>
  <si>
    <t>AJUDANTE IMPERMEABILIZADOR COM ENCARGOS COMPLEMENTARES</t>
  </si>
  <si>
    <t>ED-50375</t>
  </si>
  <si>
    <t>MAO-OFC-045</t>
  </si>
  <si>
    <t>ARMADOR COM ENCARGOS COMPLEMENTARES</t>
  </si>
  <si>
    <t>ED-50369</t>
  </si>
  <si>
    <t>MAO-OFC-005</t>
  </si>
  <si>
    <t>AZULEJISTA COM ENCARGOS COMPLEMENTARES</t>
  </si>
  <si>
    <t>ED-50374</t>
  </si>
  <si>
    <t>MAO-OFC-040</t>
  </si>
  <si>
    <t>BOMBEIRO/ENCANADOR COM ENCARGOS COMPLEMENTARES</t>
  </si>
  <si>
    <t>ED-50370</t>
  </si>
  <si>
    <t>MAO-OFC-010</t>
  </si>
  <si>
    <t>CALCETEIRO COM ENCARGOS COMPLEMENTARES</t>
  </si>
  <si>
    <t>ED-50371</t>
  </si>
  <si>
    <t>MAO-OFC-015</t>
  </si>
  <si>
    <t>CARPINTEIRO DE ESQUADRIA COM ENCARGOS COMPLEMENTARES</t>
  </si>
  <si>
    <t>ED-50372</t>
  </si>
  <si>
    <t>MAO-OFC-020</t>
  </si>
  <si>
    <t>CARPINTEIRO DE FORMA COM ENCARGOS COMPLEMENTARES</t>
  </si>
  <si>
    <t>ED-50373</t>
  </si>
  <si>
    <t>MAO-OFC-035</t>
  </si>
  <si>
    <t>ELETRICISTA COM ENCARGOS COMPLEMENTARES</t>
  </si>
  <si>
    <t>ED-50387</t>
  </si>
  <si>
    <t>MAO-OFC-110</t>
  </si>
  <si>
    <t>ESTUCADOR COM ENCARGOS COMPLEMENTARES</t>
  </si>
  <si>
    <t>ED-50376</t>
  </si>
  <si>
    <t>MAO-OFC-050</t>
  </si>
  <si>
    <t>GESSEIRO COM ENCARGOS COMPLEMENTARES</t>
  </si>
  <si>
    <t>ED-50377</t>
  </si>
  <si>
    <t>MAO-OFC-055</t>
  </si>
  <si>
    <t>GRANITEIRO/MARMORISTA COM ENCARGOS COMPLEMENTARES</t>
  </si>
  <si>
    <t>ED-52307</t>
  </si>
  <si>
    <t>IMPERMEABILIZADOR COM ENCARGOS COMPLEMENTARES</t>
  </si>
  <si>
    <t>ED-50378</t>
  </si>
  <si>
    <t>MAO-OFC-060</t>
  </si>
  <si>
    <t>JARDINEIRO COM ENCARGOS COMPLEMENTARES</t>
  </si>
  <si>
    <t>ED-50379</t>
  </si>
  <si>
    <t>MAO-OFC-065</t>
  </si>
  <si>
    <t>LADRILHISTA COM ENCARGOS COMPLEMENTARES</t>
  </si>
  <si>
    <t>ED-50388</t>
  </si>
  <si>
    <t>MAO-OFC-115</t>
  </si>
  <si>
    <t>MARCENEIRO COM ENCARGOS COMPLEMENTARES</t>
  </si>
  <si>
    <t>ED-50380</t>
  </si>
  <si>
    <t>MAO-OFC-070</t>
  </si>
  <si>
    <t>MONTADOR COM ENCARGOS COMPLEMENTARES</t>
  </si>
  <si>
    <t>ED-8501</t>
  </si>
  <si>
    <t>OPERADOR DE BETONEIRA ESTACIONÁRIA COM ENCARGOS COMPLEMENTARES</t>
  </si>
  <si>
    <t>ED-50381</t>
  </si>
  <si>
    <t>MAO-OFC-075</t>
  </si>
  <si>
    <t>PEDREIRO COM ENCARGOS COMPLEMENTARES</t>
  </si>
  <si>
    <t>ED-50382</t>
  </si>
  <si>
    <t>MAO-OFC-080</t>
  </si>
  <si>
    <t>PINTOR COM ENCARGOS COMPLEMENTARES</t>
  </si>
  <si>
    <t>ED-50383</t>
  </si>
  <si>
    <t>MAO-OFC-085</t>
  </si>
  <si>
    <t>POCEIRO COM ENCARGOS COMPLEMENTARES</t>
  </si>
  <si>
    <t>ED-50384</t>
  </si>
  <si>
    <t>MAO-OFC-090</t>
  </si>
  <si>
    <t>RASPADOR COM ENCARGOS COMPLEMENTARES</t>
  </si>
  <si>
    <t>ED-7607</t>
  </si>
  <si>
    <t>RASTELEIRO COM ENCARGOS COMPLEMENTARES</t>
  </si>
  <si>
    <t>ED-50368</t>
  </si>
  <si>
    <t>MAO-AJD-045</t>
  </si>
  <si>
    <t>REJUNTADOR COM ENCARGOS COMPLEMENTARES</t>
  </si>
  <si>
    <t>ED-7830</t>
  </si>
  <si>
    <t>SERRALHEIRO COM ENCARGOS COMPLEMENTARES</t>
  </si>
  <si>
    <t>ED-50367</t>
  </si>
  <si>
    <t>MAO-AJD-040</t>
  </si>
  <si>
    <t>SERVENTE COM ENCARGOS COMPLEMENTARES</t>
  </si>
  <si>
    <t>ED-50385</t>
  </si>
  <si>
    <t>MAO-OFC-100</t>
  </si>
  <si>
    <t>TAQUEIRO COM ENCARGOS COMPLEMENTARES</t>
  </si>
  <si>
    <t>ED-50386</t>
  </si>
  <si>
    <t>MAO-OFC-105</t>
  </si>
  <si>
    <t>TELHADISTA COM ENCARGOS COMPLEMENTARES</t>
  </si>
  <si>
    <t>ED-9199</t>
  </si>
  <si>
    <t>VIDRACEIRO COM ENCARGOS COMPLEMENTARES</t>
  </si>
  <si>
    <t>ED-50389</t>
  </si>
  <si>
    <t>MOB-DES-005</t>
  </si>
  <si>
    <t>OBRAS ATÉ O VALOR DE 1.000.000,00</t>
  </si>
  <si>
    <t>%</t>
  </si>
  <si>
    <t>ED-50390</t>
  </si>
  <si>
    <t>MOB-DES-010</t>
  </si>
  <si>
    <t>OBRAS COM VALOR ENTRE 1.000.000,01 E 3.000.000,00</t>
  </si>
  <si>
    <t>ED-50391</t>
  </si>
  <si>
    <t>MOB-DES-015</t>
  </si>
  <si>
    <t>OBRAS COM VALORES ACIMA DE 3.000.000,01</t>
  </si>
  <si>
    <t>ED-50392</t>
  </si>
  <si>
    <t>MOB-DES-020</t>
  </si>
  <si>
    <t>ED-50393</t>
  </si>
  <si>
    <t>MOB-DES-025</t>
  </si>
  <si>
    <t>ED-50394</t>
  </si>
  <si>
    <t>MOB-DES-030</t>
  </si>
  <si>
    <t>ED-50404</t>
  </si>
  <si>
    <t>MUR-DEF-005</t>
  </si>
  <si>
    <t>COLOCAÇÃO DE DEFENSAS SOBRE O MURO FERRO CANTONEIRA L - 1" X 1/8" COMPRIMENTO = 85 CM, ESPAÇAMENTO 1,50 M E 5 FIADAS DE ARAME FARPADO</t>
  </si>
  <si>
    <t>ED-50405</t>
  </si>
  <si>
    <t>MUR-DEF-010</t>
  </si>
  <si>
    <t>COLOCAÇÃO DE DEFENSAS SOBRE O MURO FERRO CANTONEIRA L - 1" X 1/8" COMPRIMENTO = 85 CM, ESPAÇAMENTO 1,50 M E 7 FIADAS DE ARAME FARPADO</t>
  </si>
  <si>
    <t>ED-50400</t>
  </si>
  <si>
    <t>MUR-COL-005</t>
  </si>
  <si>
    <t>COLUNA DE ALVENARIA A VISTA DE SUPORTE DO PORTÃO (PARA CAIXA DE MEDIÇÃO DE ENERGIA OU PARA PLACA DO NOME DO PRÉDIO) 1,70 X 2,30 M</t>
  </si>
  <si>
    <t>ED-50401</t>
  </si>
  <si>
    <t>MUR-CON-005</t>
  </si>
  <si>
    <t>CONCERTINA CLIPADA MODELO ESPIRAL HELICOIDAL DUPLA D = 450 MM</t>
  </si>
  <si>
    <t>ED-50402</t>
  </si>
  <si>
    <t>MUR-CON-010</t>
  </si>
  <si>
    <t>CONCERTINA CLIPADA MODELO ESPIRAL HELICOIDAL DUPLA D = 610 MM</t>
  </si>
  <si>
    <t>ED-50403</t>
  </si>
  <si>
    <t>MUR-CON-015</t>
  </si>
  <si>
    <t>CONCERTINA CLIPADA MODELO ESPIRAL HELICOIDAL DUPLA D = 730 MM</t>
  </si>
  <si>
    <t>ED-50409</t>
  </si>
  <si>
    <t>MUR-TIJ-020</t>
  </si>
  <si>
    <t>MURETA DE TIJOLO COMUM ESP. = 15CM, H = 105 CM, A REVESTIR</t>
  </si>
  <si>
    <t>ED-50410</t>
  </si>
  <si>
    <t>MUR-TIJ-025</t>
  </si>
  <si>
    <t>MURETA DE TIJOLO COMUM ESP. = 15CM, H = 130 CM, A REVESTIR</t>
  </si>
  <si>
    <t>ED-50399</t>
  </si>
  <si>
    <t>MUR-CAL-010</t>
  </si>
  <si>
    <t>MURO DE VEDAÇÃO DE CONCRETO PRÉ-MOLDADO TIPO CALHA V ALTURA LIVRE = 2,50 M, SAPATA CONCRETO 1:3:6, 30 X 50 CM</t>
  </si>
  <si>
    <t>ED-50395</t>
  </si>
  <si>
    <t>MUR-BLO-005</t>
  </si>
  <si>
    <t>ED-50396</t>
  </si>
  <si>
    <t>MUR-BLO-010</t>
  </si>
  <si>
    <t>ED-50397</t>
  </si>
  <si>
    <t>MUR-BLO-015</t>
  </si>
  <si>
    <t>ED-50406</t>
  </si>
  <si>
    <t>MUR-TIJ-005</t>
  </si>
  <si>
    <t>MURO DIVISÓRIO TIJOLO FURADO E = 10 CM, REBOCADO E PINTADO A LATEX H = 1,80 M, INCLUSIVE SAPATA DE CONCRETO ARMADO FCK = 15 MPA, 50 X 55 CM</t>
  </si>
  <si>
    <t>ED-50408</t>
  </si>
  <si>
    <t>MUR-TIJ-015</t>
  </si>
  <si>
    <t>MURO DIVISÓRIO TIJOLO FURADO E = 10 CM, REBOCADO E PINTADO A LATEX H = 2,20 A 2,50 M, INCLUSIVE SAPATA DE CONCRETO ARMADO FCK = 15 MPA, 50 X 55 CM</t>
  </si>
  <si>
    <t>ED-50407</t>
  </si>
  <si>
    <t>MUR-TIJ-010</t>
  </si>
  <si>
    <t>MURO DIVISÓRIO TIJOLO FURADO E = 10 CM, REBOCADO E PINTADO A LATEX H = 2,20 M, INCLUSIVE SAPATA DE CONCRETO ARMADO FCK = 15 MPA, 50 X 55 CM</t>
  </si>
  <si>
    <t>ED-50413</t>
  </si>
  <si>
    <t>OBR-VIA-207</t>
  </si>
  <si>
    <t>ALVENARIA POLIÉDRICA, RETIRADA E REASSENTAMENTO SOBRE COXIM DE AREIA</t>
  </si>
  <si>
    <t>ED-50421</t>
  </si>
  <si>
    <t>OBR-VIA-440</t>
  </si>
  <si>
    <t>ASSENTAMENTO DE MATA-BURRO DE CONCRETO</t>
  </si>
  <si>
    <t>ED-50414</t>
  </si>
  <si>
    <t>CALÇAMENTO EM BLOQUETE, RETIRADA E REASSENTAMENTO SOBRE COXIM DE AREIA</t>
  </si>
  <si>
    <t>ED-50415</t>
  </si>
  <si>
    <t>OBR-VIA-210</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</si>
  <si>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</si>
  <si>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</si>
  <si>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</si>
  <si>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</si>
  <si>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</si>
  <si>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</si>
  <si>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</si>
  <si>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</si>
  <si>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</si>
  <si>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GEOTÊXTIL NÃO TECIDO PARA ESTABILIZAÇÃO DE SOLOS</t>
  </si>
  <si>
    <t>ED-50412</t>
  </si>
  <si>
    <t>OBR-VIA-206</t>
  </si>
  <si>
    <t>PARALELEPÍPEDO, RETIRADA E REASSENTAMENTO SOBRE COXIM DE AREIA</t>
  </si>
  <si>
    <t>ED-50419</t>
  </si>
  <si>
    <t>OBR-VIA-218</t>
  </si>
  <si>
    <t>PISO DE CONCRETO PRÉ-MOLDADO INTERTRAVADO E = 10 CM - FCK = 35 MPA, INCLUINDO FORNECIMENTO E TRANSPORTE DE TODOS OS MATERIAIS, COLCHÃO DE ASSENTAMENTO E = 6 CM</t>
  </si>
  <si>
    <t>ED-50420</t>
  </si>
  <si>
    <t>OBR-VIA-219</t>
  </si>
  <si>
    <t>PISO DE CONCRETO PRÉ-MOLDADO INTERTRAVADO E = 10 CM - FCK = 40 MPA, INCLUINDO FORNECIMENTO E TRANSPORTE DE TODOS OS MATERIAIS, COLCHÃO DE ASSENTAMENTO E = 6 CM</t>
  </si>
  <si>
    <t>ED-50417</t>
  </si>
  <si>
    <t>OBR-VIA-216</t>
  </si>
  <si>
    <t>PISO DE CONCRETO PRÉ-MOLDADO INTERTRAVADO E = 6 CM - FCK = 35 MPA, INCLUINDO FORNECIMENTO E TRANSPORTE DE TODOS OS MATERIAIS, COLCHÃO DE ASSENTAMENTO E = 6 CM</t>
  </si>
  <si>
    <t>ED-50418</t>
  </si>
  <si>
    <t>OBR-VIA-217</t>
  </si>
  <si>
    <t>PISO DE CONCRETO PRÉ-MOLDADO INTERTRAVADO E = 8 CM - FCK = 35 MPA, INCLUINDO FORNECIMENTO E TRANSPORTE DE TODOS OS MATERIAIS, COLCHÃO DE ASSENTAMENTO E = 6 CM</t>
  </si>
  <si>
    <t>ED-50423</t>
  </si>
  <si>
    <t>OBR-PON-075</t>
  </si>
  <si>
    <t>ENSECADEIRA INCLUSIVE RETIRADA DO MADEIRAMENTO , PAREDE DUPLA</t>
  </si>
  <si>
    <t>ED-50422</t>
  </si>
  <si>
    <t>OBR-PON-070</t>
  </si>
  <si>
    <t>ENSECADEIRA INCLUSIVE RETIRADA DO MADEIRAMENTO , PAREDE SIMPLES</t>
  </si>
  <si>
    <t>ED-50428</t>
  </si>
  <si>
    <t>OBR-PON-100</t>
  </si>
  <si>
    <t>LANÇAMENTO DE VIGA METÁLICA - PONTE DE 08 METROS: 2.97 TONELADAS (2 VIGAS) - PONTE DE 10 METROS: 3.72 TONELADAS (2 VIGAS) - PONTE DE 12 METROS: 4.46 TONELADAS (2 VIGAS) - PONTE DE 15 METROS: 6.26 TONELADAS (2 VIGAS) - PONTE DE 18 METROS: 10.8 TONELADAS (3</t>
  </si>
  <si>
    <t>ED-50427</t>
  </si>
  <si>
    <t>OBR-PON-095</t>
  </si>
  <si>
    <t>TRANSPORTE DE TABULEIROS DE CONCRETO - PONTE DE 08 METROS: 14.4 TONELADAS - PONTE DE 10 METROS: 16.8 TONELADAS - PONTE DE 12 METROS: 19.2 TONELADAS - PONTE DE 15 METROS: 24.0 TONELADAS - PONTE DE 18 METROS: 28.8 TONELADAS</t>
  </si>
  <si>
    <t>ED-50426</t>
  </si>
  <si>
    <t>OBR-PON-090</t>
  </si>
  <si>
    <t>TRANSPORTE DE VIGAS METÁLICAS - PONTE DE 08 METROS: 2.97 TONELADAS (2 VIGAS) - PONTE DE 10 METROS: 3.72 TONELADAS (2 VIGAS) - PONTE DE 12 METROS: 4.46 TONELADAS (2 VIGAS) - PONTE DE 15 METROS: 6.26 TONELADAS (2 VIGAS) - PONTE DE 18 METROS: 10.8 TONELADAS</t>
  </si>
  <si>
    <t>ED-50425</t>
  </si>
  <si>
    <t>OBR-PON-085</t>
  </si>
  <si>
    <t>TRAVESSIA DE CHAPA METÁLICA PARA VEÍCULOS</t>
  </si>
  <si>
    <t>ED-50424</t>
  </si>
  <si>
    <t>OBR-PON-080</t>
  </si>
  <si>
    <t>TRAVESSIA DE MADEIRA PARA VEÍCULOS</t>
  </si>
  <si>
    <t>ED-50431</t>
  </si>
  <si>
    <t>PAI-CER-005</t>
  </si>
  <si>
    <t>CERCA EM FERRO, TRIANGULAR, PADRÃO PREFEITURA</t>
  </si>
  <si>
    <t>ED-50446</t>
  </si>
  <si>
    <t>PAI-MUD-045</t>
  </si>
  <si>
    <t>FORNECIMENTO DE ARBUSTO - BELA EMÍLIA</t>
  </si>
  <si>
    <t>ED-50447</t>
  </si>
  <si>
    <t>PAI-MUD-050</t>
  </si>
  <si>
    <t>FORNECIMENTO DE ARBUSTO - CAMARA</t>
  </si>
  <si>
    <t>ED-50441</t>
  </si>
  <si>
    <t>PAI-MUD-020</t>
  </si>
  <si>
    <t>FORNECIMENTO DE ÁRVORE - CÁSSIA MIMOSA</t>
  </si>
  <si>
    <t>ED-50439</t>
  </si>
  <si>
    <t>PAI-MUD-010</t>
  </si>
  <si>
    <t>FORNECIMENTO DE ÁRVORE - IPÊ ROSA</t>
  </si>
  <si>
    <t>ED-50442</t>
  </si>
  <si>
    <t>PAI-MUD-025</t>
  </si>
  <si>
    <t>FORNECIMENTO DE ÁRVORE - JACARANDÁ MIMOSO</t>
  </si>
  <si>
    <t>ED-50440</t>
  </si>
  <si>
    <t>PAI-MUD-015</t>
  </si>
  <si>
    <t>FORNECIMENTO DE ÁRVORE - PAU FERRO</t>
  </si>
  <si>
    <t>ED-50438</t>
  </si>
  <si>
    <t>PAI-MUD-005</t>
  </si>
  <si>
    <t>FORNECIMENTO DE ÁRVORE - SIBIPURUNA</t>
  </si>
  <si>
    <t>ED-50443</t>
  </si>
  <si>
    <t>PAI-MUD-030</t>
  </si>
  <si>
    <t>FORNECIMENTO DE FORRAÇÃO - ALCALYPHA</t>
  </si>
  <si>
    <t>ED-50445</t>
  </si>
  <si>
    <t>PAI-MUD-040</t>
  </si>
  <si>
    <t>FORNECIMENTO DE FORRAÇÃO - CLOROFITO</t>
  </si>
  <si>
    <t>ED-50444</t>
  </si>
  <si>
    <t>PAI-MUD-035</t>
  </si>
  <si>
    <t>FORNECIMENTO DE FORRAÇÃO - WEDELIA</t>
  </si>
  <si>
    <t>ED-50448</t>
  </si>
  <si>
    <t>PAI-MUD-055</t>
  </si>
  <si>
    <t>FORNECIMENTO DE PALMEIRA - LICURI</t>
  </si>
  <si>
    <t>ED-50449</t>
  </si>
  <si>
    <t>PAI-MUD-060</t>
  </si>
  <si>
    <t>FORNECIMENTO DE PALMEIRA ARECA LUTESCENS</t>
  </si>
  <si>
    <t>ED-50435</t>
  </si>
  <si>
    <t>PAI-GRA-005</t>
  </si>
  <si>
    <t>PLANTIO DE GRAMA BATATAIS EM PLACAS, INCLUSIVE TERRA VEGETAL E CONSERVAÇÃO POR 30 DIAS</t>
  </si>
  <si>
    <t>ED-50437</t>
  </si>
  <si>
    <t>PAI-GRA-015</t>
  </si>
  <si>
    <t>PLANTIO DE GRAMA ESMERALDA EM PLACAS, INCLUSIVE TERRA VEGETAL E CONSERVAÇÃO POR 30 DIAS</t>
  </si>
  <si>
    <t>ED-50436</t>
  </si>
  <si>
    <t>PAI-GRA-010</t>
  </si>
  <si>
    <t>PLANTIO DE GRAMA SÃO CARLOS EM PLACAS, INCLUSIVE TERRA VEGETAL E CONSERVAÇÃO POR 30 DIAS</t>
  </si>
  <si>
    <t>ED-50433</t>
  </si>
  <si>
    <t>PAI-COV-010</t>
  </si>
  <si>
    <t>PLANTIO E PREPARO DE COVAS DE ARBUSTOS ORNAMENTAIS EM GERAL, EXCETO FORNECIMENTO DAS MUDAS</t>
  </si>
  <si>
    <t>ED-50432</t>
  </si>
  <si>
    <t>PAI-COV-005</t>
  </si>
  <si>
    <t>PLANTIO E PREPARO DE COVAS DE ÁRVORES H MÍN. = 1,80 M COM COVA 60 X 60 X 60 CM, EXCETO FORNECIMENTO DAS MUDAS</t>
  </si>
  <si>
    <t>ED-50434</t>
  </si>
  <si>
    <t>PAI-COV-015</t>
  </si>
  <si>
    <t>PLANTIO E PREPARO DE COVAS DE FORRAÇÃO, EXCETO FORNECIMENTO DAS MUDAS</t>
  </si>
  <si>
    <t>ED-50471</t>
  </si>
  <si>
    <t>PIN-CER-005</t>
  </si>
  <si>
    <t>APLICAÇÃO DE CERA EM  ESQUADRIAS DE MADEIRA, TRÊS (3) DEMÃOS, INCLUSIVE APLICAÇÃO DE SELADOR PARA MADEIRA</t>
  </si>
  <si>
    <t>ED-50472</t>
  </si>
  <si>
    <t>PIN-CER-010</t>
  </si>
  <si>
    <t>APLICAÇÃO DE CERA EM  RODAPÉS COM ALTURA DE 10 CM, TRÊS (3) DEMÃOS, INCLUSIVE APLICAÇÃO DE SELADOR PARA MADEIRA</t>
  </si>
  <si>
    <t>ED-50481</t>
  </si>
  <si>
    <t>PIN-EMA-015</t>
  </si>
  <si>
    <t>EMASSAMENTO A ÓLEO SOBRE MADEIRA, UMA (1) DEMÃO, INCLUSIVE LIXAMENTO PARA PINTURA</t>
  </si>
  <si>
    <t>ED-50482</t>
  </si>
  <si>
    <t>PIN-EMA-020</t>
  </si>
  <si>
    <t>EMASSAMENTO EM ESQUADRIA DE MADEIRA COM MASSA A ÓLEO, DUAS (2) DEMÃOS, INCLUSIVE LIXAMENTO PARA PINTURA  A ÓLEO OU ESMALTE</t>
  </si>
  <si>
    <t>ED-50485</t>
  </si>
  <si>
    <t>PIN-EMA-030</t>
  </si>
  <si>
    <t>EMASSAMENTO EM FORRO DE GESSO COM MASSA ACRÍLICA, UMA (1) DEMÃO, INCLUSIVE LIXAMENTO PARA PINTURA</t>
  </si>
  <si>
    <t>ED-50486</t>
  </si>
  <si>
    <t>PIN-EMA-031</t>
  </si>
  <si>
    <t>EMASSAMENTO EM FORRO DE GESSO COM MASSA CORRIDA (PVA), UMA (1) DEMÃO, INCLUSIVE LIXAMENTO PARA PINTURA</t>
  </si>
  <si>
    <t>ED-50474</t>
  </si>
  <si>
    <t>PIN-EMA-006</t>
  </si>
  <si>
    <t>EMASSAMENTO EM PAREDE COM MASSA ACRÍLICA, DUAS (2) DEMÃOS, INCLUSIVE LIXAMENTO PARA PINTURA</t>
  </si>
  <si>
    <t>ED-50473</t>
  </si>
  <si>
    <t>PIN-EMA-005</t>
  </si>
  <si>
    <t>EMASSAMENTO EM PAREDE COM MASSA ACRÍLICA, UMA (1) DEMÃO, INCLUSIVE LIXAMENTO PARA PINTURA</t>
  </si>
  <si>
    <t>ED-50478</t>
  </si>
  <si>
    <t>PIN-EMA-011</t>
  </si>
  <si>
    <t>EMASSAMENTO EM PAREDE COM MASSA CORRIDA (PVA), DUAS (2) DEMÃOS, INCLUSIVE LIXAMENTO PARA PINTURA</t>
  </si>
  <si>
    <t>ED-50477</t>
  </si>
  <si>
    <t>PIN-EMA-010</t>
  </si>
  <si>
    <t>EMASSAMENTO EM PAREDE COM MASSA CORRIDA (PVA), UMA (1) DEMÃO, INCLUSIVE LIXAMENTO PARA PINTURA</t>
  </si>
  <si>
    <t>ED-50483</t>
  </si>
  <si>
    <t>PIN-EMA-025</t>
  </si>
  <si>
    <t>EMASSAMENTO EM PAREDE DE GESSO ACARTONADO (DRY-WALL) COM MASSA ACRÍLICA, UMA (1) DEMÃO, INCLUSIVE LIXAMENTO PARA PINTURA</t>
  </si>
  <si>
    <t>ED-50484</t>
  </si>
  <si>
    <t>PIN-EMA-026</t>
  </si>
  <si>
    <t>EMASSAMENTO EM PAREDE DE GESSO ACARTONADO (DRY-WALL) COM MASSA CORRIDA (PVA), UMA (1) DEMÃO, INCLUSIVE LIXAMENTO PARA PINTURA</t>
  </si>
  <si>
    <t>ED-50476</t>
  </si>
  <si>
    <t>PIN-EMA-008</t>
  </si>
  <si>
    <t>EMASSAMENTO EM TETO COM MASSA ACRÍLICA, DUAS (2) DEMÃOS, INCLUSIVE LIXAMENTO PARA PINTURA</t>
  </si>
  <si>
    <t>ED-50475</t>
  </si>
  <si>
    <t>PIN-EMA-007</t>
  </si>
  <si>
    <t>EMASSAMENTO EM TETO COM MASSA ACRÍLICA, UMA (1) DEMÃO, INCLUSIVE LIXAMENTO PARA PINTURA</t>
  </si>
  <si>
    <t>ED-50480</t>
  </si>
  <si>
    <t>PIN-EMA-013</t>
  </si>
  <si>
    <t>EMASSAMENTO EM TETO COM MASSA CORRIDA (PVA), DUAS (2) DEMÃOS, INCLUSIVE LIXAMENTO PARA PINTURA</t>
  </si>
  <si>
    <t>ED-50479</t>
  </si>
  <si>
    <t>PIN-EMA-012</t>
  </si>
  <si>
    <t>EMASSAMENTO EM TETO COM MASSA CORRIDA (PVA), UMA (1) DEMÃO, INCLUSIVE LIXAMENTO PARA PINTURA</t>
  </si>
  <si>
    <t>ED-50505</t>
  </si>
  <si>
    <t>PIN-LIX-005</t>
  </si>
  <si>
    <t>LIXAMENTO MANUAL EM PAREDE PARA REMOÇÃO DE TINTA</t>
  </si>
  <si>
    <t>ED-50507</t>
  </si>
  <si>
    <t>PIN-LIX-010</t>
  </si>
  <si>
    <t>LIXAMENTO MANUAL EM SUPERFÍCIE DE MADEIRA PARA REMOÇÃO DE TINTA</t>
  </si>
  <si>
    <t>ED-50508</t>
  </si>
  <si>
    <t>PIN-LIX-015</t>
  </si>
  <si>
    <t>LIXAMENTO MANUAL EM SUPERFÍCIE METÁLICA PARA REMOÇÃO DE TINTA</t>
  </si>
  <si>
    <t>ED-50506</t>
  </si>
  <si>
    <t>PIN-LIX-006</t>
  </si>
  <si>
    <t>LIXAMENTO MANUAL EM TETO PARA REMOÇÃO DE TINTA</t>
  </si>
  <si>
    <t>ED-50517</t>
  </si>
  <si>
    <t>PIN-SIL-005</t>
  </si>
  <si>
    <t>PINTURA A BASE DE RESINA DE SILICONE EM CONCRETO OU ALVENARIA APARENTE, DUAS (2) DEMÃOS</t>
  </si>
  <si>
    <t>ED-50451</t>
  </si>
  <si>
    <t>PIN-ACR-005</t>
  </si>
  <si>
    <t>PINTURA ACRÍLICA EM PAREDE, DUAS (2) DEMÃOS, EXCLUSIVE SELADOR ACRÍLICO E MASSA ACRÍLICA/CORRIDA (PVA)</t>
  </si>
  <si>
    <t>ED-50455</t>
  </si>
  <si>
    <t>PIN-ACR-015</t>
  </si>
  <si>
    <t>PINTURA ACRÍLICA EM PAREDE, DUAS (2) DEMÃOS, INCLUSIVE UMA (1) DEMÃO DE MASSA CORRIDA (PVA), EXCLUSIVE SELADOR ACRÍLICO</t>
  </si>
  <si>
    <t>ED-50453</t>
  </si>
  <si>
    <t>PIN-ACR-010</t>
  </si>
  <si>
    <t>PINTURA ACRÍLICA EM PAREDE, TRÊS (3) DEMÃOS, EXCLUSIVE SELADOR ACRÍLICO E MASSA ACRÍLICA/CORRIDA (PVA)</t>
  </si>
  <si>
    <t>ED-50452</t>
  </si>
  <si>
    <t>PIN-ACR-006</t>
  </si>
  <si>
    <t>PINTURA ACRÍLICA EM TETO, DUAS (2) DEMÃOS, EXCLUSIVE SELADOR ACRÍLICO E MASSA ACRÍLICA/CORRIDA (PVA)</t>
  </si>
  <si>
    <t>ED-50456</t>
  </si>
  <si>
    <t>PIN-ACR-016</t>
  </si>
  <si>
    <t>PINTURA ACRÍLICA EM TETO, DUAS (2) DEMÃOS, INCLUSIVE UMA (1) DEMÃO DE MASSA CORRIDA (PVA), EXCLUSIVE SELADOR ACRÍLICO</t>
  </si>
  <si>
    <t>ED-50454</t>
  </si>
  <si>
    <t>PIN-ACR-011</t>
  </si>
  <si>
    <t>PINTURA ACRÍLICA EM TETO, TRÊS (3) DEMÃOS, EXCLUSIVE SELADOR ACRÍLICO E MASSA ACRÍLICA/CORRIDA (PVA)</t>
  </si>
  <si>
    <t>ED-50460</t>
  </si>
  <si>
    <t>PIN-ACR-030</t>
  </si>
  <si>
    <t>PINTURA ACRÍLICA PARA PISO EM FAIXA DE DEMARCAÇÃO DE QUADRA, DUAS (2) DEMÃOS, FAIXA COM LARGURA DE 5 CM</t>
  </si>
  <si>
    <t>ED-50462</t>
  </si>
  <si>
    <t>PIN-ACR-040</t>
  </si>
  <si>
    <t>PINTURA ACRÍLICA PARA PISO EM FAIXA DE DEMARCAÇÃO DE QUADRA, QUATRO (4) DEMÃOS, FAIXA COM LARGURA DE 5 CM</t>
  </si>
  <si>
    <t>ED-50459</t>
  </si>
  <si>
    <t>PIN-ACR-025</t>
  </si>
  <si>
    <t>PINTURA ACRÍLICA PARA PISO EM PASSEIO/SUPERFÍCIE CIMENTADA, DUAS (2) DEMÃOS</t>
  </si>
  <si>
    <t>ED-50461</t>
  </si>
  <si>
    <t>PIN-ACR-035</t>
  </si>
  <si>
    <t>PINTURA ACRÍLICA PARA PISO EM QUADRAS ESPORTIVA, DUAS (2) DEMÃOS</t>
  </si>
  <si>
    <t>ED-50463</t>
  </si>
  <si>
    <t>PIN-ACR-045</t>
  </si>
  <si>
    <t>PINTURA ACRÍLICA PARA PISO EM QUADRAS ESPORTIVA, QUATRO (4) DEMÃOS</t>
  </si>
  <si>
    <t>ED-50532</t>
  </si>
  <si>
    <t>PIN-ZAR-006</t>
  </si>
  <si>
    <t>ED-50465</t>
  </si>
  <si>
    <t>PIN-BOR-005</t>
  </si>
  <si>
    <t>PINTURA COM  TINTA A BASE DE BORRACHA CLORADA EM FAIXAS DE DEMARCAÇÃO DE PISO, DUAS (2) DEMÃOS, FAIXA COM LARGURA DE 5 CM, APLICAÇÃO MECÂNICA</t>
  </si>
  <si>
    <t>ED-50468</t>
  </si>
  <si>
    <t>PIN-BOR-020</t>
  </si>
  <si>
    <t>PINTURA COM  TINTA A BASE DE BORRACHA CLORADA EM FAIXAS DE DEMARCAÇÃO DE QUADRA, DUAS (2) DEMÃOS, FAIXA COM LARGURA DE 5 CM, APLICAÇÃO MECÂNICA</t>
  </si>
  <si>
    <t>ED-50467</t>
  </si>
  <si>
    <t>PIN-BOR-015</t>
  </si>
  <si>
    <t>PINTURA COM  TINTA A BASE DE BORRACHA CLORADA EM REVESTIMENTO CIMENTÍCIO OU CONCRETO, DUAS (2) DEMÃOS</t>
  </si>
  <si>
    <t>ED-50466</t>
  </si>
  <si>
    <t>PIN-BOR-010</t>
  </si>
  <si>
    <t>PINTURA COM  TINTA A BASE DE BORRACHA CLORADA EM TELHAS DE FIBROCIMENTO, DUAS (2) DEMÃOS</t>
  </si>
  <si>
    <t>ED-50513</t>
  </si>
  <si>
    <t>PIN-RES-005</t>
  </si>
  <si>
    <t>PINTURA COM RESINA ACRÍLICA EM CONCRETO, DUAS (2) DEMÃOS, INCLUSIVE UMA (1) DEMÃO DE SELADOR ACRÍLICO</t>
  </si>
  <si>
    <t>ED-50464</t>
  </si>
  <si>
    <t>PIN-ACR-050</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</si>
  <si>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</si>
  <si>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</si>
  <si>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</si>
  <si>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</si>
  <si>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PIN-TEX-010</t>
  </si>
  <si>
    <t>PINTURA COM TEXTURA ACRÍLICA COM DESEMPENADEIRA DE AÇO, INCLUSIVE UMA (1) DEMÃO DE SELADOR ACRÍLICO</t>
  </si>
  <si>
    <t>ED-50520</t>
  </si>
  <si>
    <t>PIN-TEX-015</t>
  </si>
  <si>
    <t>PINTURA COM TEXTURA ACRÍLICA COM ROLO, EXCLUSIVE SELADOR ACRÍLICO/FUNDO PREPARADOR</t>
  </si>
  <si>
    <t>ED-50521</t>
  </si>
  <si>
    <t>PIN-TEX-015D</t>
  </si>
  <si>
    <t>PINTURA COM TEXTURA ACRÍLICA COM ROLO, INCLUSIVE UMA (1) DEMÃO DE SELADOR ACRÍLICO</t>
  </si>
  <si>
    <t>ED-50525</t>
  </si>
  <si>
    <t>PIN-VER-005</t>
  </si>
  <si>
    <t>ED-50530</t>
  </si>
  <si>
    <t>PIN-VER-030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</si>
  <si>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</si>
  <si>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</si>
  <si>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</si>
  <si>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</si>
  <si>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PIN-VER-015</t>
  </si>
  <si>
    <t>PINTURA COM VERNIZ SINTÉTICO MARÍTIMO EM ESQUADRIAS DE MADEIRA, DUAS (2) DEMÃOS, ACABAMENTO TIPO ACETINADO (BRILHO SÚTIL)</t>
  </si>
  <si>
    <t>ED-50526</t>
  </si>
  <si>
    <t>PIN-VER-010</t>
  </si>
  <si>
    <t>PINTURA COM VERNIZ SINTÉTICO MARÍTIMO EM ESQUADRIAS DE MADEIRA, DUAS (2) DEMÃOS, ACABAMENTO TIPO BRILHANTE</t>
  </si>
  <si>
    <t>ED-50528</t>
  </si>
  <si>
    <t>PIN-VER-020</t>
  </si>
  <si>
    <t>PINTURA COM VERNIZ SINTÉTICO MARÍTIMO EM ESQUADRIAS DE MADEIRA, DUAS (2) DEMÃOS, ACABAMENTO TIPO FOSCO</t>
  </si>
  <si>
    <t>ED-50531</t>
  </si>
  <si>
    <t>PIN-VER-035</t>
  </si>
  <si>
    <t>PINTURA COM VERNIZ SINTÉTICO MARÍTIMO EM RÉGUAS PARA FIXAÇÃO CARTAZES E PROTEÇÃO DE CARTEIRAS, COM LARGURA DE 10CM E ESP. 2CM, DUAS (2) DEMÃOS, ACABAMENTO TIPO FOSCO</t>
  </si>
  <si>
    <t>ED-50470</t>
  </si>
  <si>
    <t>PIN-CAI-010</t>
  </si>
  <si>
    <t>PINTURA EM CAIAÇÃO PARA AMBIENTE EXTERNO,TRÊS (3) DEMÃOS, INCLUSIVE PIGMENTO E FIXADOR DE CAL</t>
  </si>
  <si>
    <t>ED-50469</t>
  </si>
  <si>
    <t>PIN-CAI-005</t>
  </si>
  <si>
    <t>PINTURA EM CAIAÇÃO PARA AMBIENTE INTERNO,TRÊS (3) DEMÃOS, INCLUSIVE PIGMENTO E FIXADOR DE CAL</t>
  </si>
  <si>
    <t>ED-50490</t>
  </si>
  <si>
    <t>PIN-EPO-020</t>
  </si>
  <si>
    <t>PINTURA EPÓXI EM FAIXAS DE DEMARCAÇÃO DE PISO, DUAS (2) DEMÃOS, FAIXA COM LARGURA DE 5 CM</t>
  </si>
  <si>
    <t>ED-50487</t>
  </si>
  <si>
    <t>PIN-EPO-005</t>
  </si>
  <si>
    <t>PINTURA EPÓXI EM SUPERFÍCIES DE AÇO CARBONO, DUAS (2) DEMÃOS</t>
  </si>
  <si>
    <t>ED-50488</t>
  </si>
  <si>
    <t>PIN-EPO-010</t>
  </si>
  <si>
    <t>PINTURA EPÓXI EM SUPERFÍCIES DE AÇO CARBONO, DUAS (2) DEMÃOS, APLICAÇÃO MECÂNICA</t>
  </si>
  <si>
    <t>ED-50509</t>
  </si>
  <si>
    <t>PIN-OLE-005</t>
  </si>
  <si>
    <t>ED-50510</t>
  </si>
  <si>
    <t>PIN-OLE-015</t>
  </si>
  <si>
    <t>ED-50493</t>
  </si>
  <si>
    <t>PIN-ESM-015</t>
  </si>
  <si>
    <t>PINTURA ESMALTE EM ESQUADRIA DE MADEIRA, DUAS (2) DEMÃOS, INCLUSIVE UMA (1) DEMÃO DE FUNDO NIVELADOR, EXCLUSIVE MASSA A ÓLEO</t>
  </si>
  <si>
    <t>ED-50491</t>
  </si>
  <si>
    <t>PIN-ESM-005</t>
  </si>
  <si>
    <t>PINTURA ESMALTE EM ESQUADRIAS DE FERRO, DUAS (2) DEMÃOS, INCLUSIVE UMA (1) DEMÃO DE FUNDO ANTICORROSIVO</t>
  </si>
  <si>
    <t>ED-50492</t>
  </si>
  <si>
    <t>PIN-ESM-010</t>
  </si>
  <si>
    <t>PINTURA ESMALTE EM ESTRUTURA DE AÇO CARBONO, DUAS (2) DEMÃOS, EXCLUSIVE FUNDO ANTICORROSIVO</t>
  </si>
  <si>
    <t>ED-50497</t>
  </si>
  <si>
    <t>PIN-ESM-035</t>
  </si>
  <si>
    <t>PINTURA ESMALTE EM ESTRUTURA METÁLICA, DUAS (2) DEMÃOS, INCLUSIVE UMA (1) DEMÃO FUNDO ANTICORROSIVO</t>
  </si>
  <si>
    <t>ED-50496</t>
  </si>
  <si>
    <t>PIN-ESM-030</t>
  </si>
  <si>
    <t>PINTURA ESMALTE EM TUBO GALVANIZADO, DUAS (2) DEMÃOS, INCLUSIVE UMA (1) DEMÃO DE FUNDO ANTICORROSIVO</t>
  </si>
  <si>
    <t>ED-50495</t>
  </si>
  <si>
    <t>PIN-ESM-025</t>
  </si>
  <si>
    <t>ED-50498</t>
  </si>
  <si>
    <t>PIN-LAT-005</t>
  </si>
  <si>
    <t xml:space="preserve">PINTURA LÁTEX (PVA) EM PAREDE, DUAS (2) DEMÃOS, EXCLUSIVE SELADOR ACRÍLICO E MASSA ACRÍLICA/CORRIDA (PVA)
</t>
  </si>
  <si>
    <t>ED-50502</t>
  </si>
  <si>
    <t>PIN-LAT-015</t>
  </si>
  <si>
    <t>PINTURA LÁTEX (PVA) EM PAREDE, DUAS (2) DEMÃOS, INCLUSIVE UMA (1) DEMÃO DE MASSA CORRIDA (PVA), EXCLUSIVE SELADOR ACRÍLICO</t>
  </si>
  <si>
    <t>ED-50500</t>
  </si>
  <si>
    <t>PIN-LAT-010</t>
  </si>
  <si>
    <t>PINTURA LÁTEX (PVA) EM PAREDE, TRÊS (3) DEMÃOS, EXCLUSIVE SELADOR ACRÍLICO E MASSA ACRÍLICA/CORRIDA (PVA)</t>
  </si>
  <si>
    <t>ED-50504</t>
  </si>
  <si>
    <t>PIN-LAT-020</t>
  </si>
  <si>
    <t>PINTURA LÁTEX (PVA) EM RODAPÉ OU MOLDURAS (ALTURA DE 5 CM A 7C M), EXCLUSIVE SELADOR ACRÍLICO</t>
  </si>
  <si>
    <t>ED-50499</t>
  </si>
  <si>
    <t>PIN-LAT-006</t>
  </si>
  <si>
    <t>PINTURA LÁTEX (PVA) EM TETO, DUAS (2) DEMÃOS, EXCLUSIVE SELADOR ACRÍLICO E MASSA ACRÍLICA/CORRIDA (PVA)</t>
  </si>
  <si>
    <t>ED-50503</t>
  </si>
  <si>
    <t>PIN-LAT-016</t>
  </si>
  <si>
    <t>PINTURA LÁTEX (PVA) EM TETO, DUAS (2) DEMÃOS, INCLUSIVE UMA (1) DEMÃO DE MASSA CORRIDA (PVA), EXCLUSIVE SELADOR ACRÍLICO</t>
  </si>
  <si>
    <t>ED-50501</t>
  </si>
  <si>
    <t>PIN-LAT-011</t>
  </si>
  <si>
    <t>PINTURA LÁTEX (PVA) EM TETO, TRÊS (3) DEMÃOS, EXCLUSIVE SELADOR ACRÍLICO E MASSA ACRÍLICA/CORRIDA (PVA)</t>
  </si>
  <si>
    <t>ED-50518</t>
  </si>
  <si>
    <t>PIN-SIN-010</t>
  </si>
  <si>
    <t>PINTURA PARA SINALIZAÇÃO DE VAGA DE ESTACIONAMENTO PARA PORTADORES DE NECESSIDADES ESPECIAIS SOBRE PAVIMENTAÇÃO URBANA</t>
  </si>
  <si>
    <t>ED-50512</t>
  </si>
  <si>
    <t>PIN-PER-010</t>
  </si>
  <si>
    <t>PINTURA PRESERVATIVA COM CUPINICIDA EM MADEIRA SECA, DUAS (2) DEMÃOS</t>
  </si>
  <si>
    <t>ED-50511</t>
  </si>
  <si>
    <t>PIN-PER-005</t>
  </si>
  <si>
    <t>PINTURA PRESERVATIVA COM CUPINICIDA EM MADEIRA SECA, DUAS (2) DEMÃOS, INCLUSIVE DUAS (2) DEMÃOS DE VERNIZ SINTÉTICO MARÍTIMO, ACABAMENTO TIPO FOSCO</t>
  </si>
  <si>
    <t>ED-50516</t>
  </si>
  <si>
    <t>PIN-SEL-015</t>
  </si>
  <si>
    <t>PREPARAÇÃO PARA EMASSAMENTO OU PINTURA (LÁTEX/ACRÍLICA) EM PAREDE DE GESSO ACARTONADO (DRY-WALL) E FORRO DE GESSO, INCLUSIVE UMA (1) DEMÃO DE SELADOR ACRÍLICO</t>
  </si>
  <si>
    <t>ED-50514</t>
  </si>
  <si>
    <t>PIN-SEL-005</t>
  </si>
  <si>
    <t>PREPARAÇÃO PARA EMASSAMENTO OU PINTURA (LÁTEX/ACRÍLICA) EM PAREDE, INCLUSIVE UMA (1) DEMÃO DE SELADOR ACRÍLICO</t>
  </si>
  <si>
    <t>ED-50515</t>
  </si>
  <si>
    <t>PIN-SEL-010</t>
  </si>
  <si>
    <t>PREPARAÇÃO PARA EMASSAMENTO OU PINTURA (LÁTEX/ACRÍLICA) EM TETO, INCLUSIVE UMA (1) DEMÃO DE SELADOR ACRÍLICO</t>
  </si>
  <si>
    <t>ED-50523</t>
  </si>
  <si>
    <t>PIN-TRA-005</t>
  </si>
  <si>
    <t>TRATAMENTO EM SUPERFÍCIE DE CONCRETO APARENTE, INCLUSIVE RASPAGEM, ESTUCAGEM E POLIMENTO COM DUAS (2) DEMÃOS DE RESINA ACRÍLICA</t>
  </si>
  <si>
    <t>ED-50524</t>
  </si>
  <si>
    <t>PIN-TRA-006</t>
  </si>
  <si>
    <t>TRATAMENTO EM SUPERFÍCIE DE CONCRETO APARENTE, INCLUSIVE RASPAGEM, ESTUCAGEM E POLIMENTO COM DUAS (2) DEMÃOS DE VERNIZ ACRÍLICO</t>
  </si>
  <si>
    <t>ED-50533</t>
  </si>
  <si>
    <t>PIS-API-005</t>
  </si>
  <si>
    <t>APICOAMENTO DE PISO CIMENTADO - PROFUNDIDADE ATÉ 1 CM</t>
  </si>
  <si>
    <t>ED-50574</t>
  </si>
  <si>
    <t>PIS-FAI-005</t>
  </si>
  <si>
    <t>APLICAÇÃO DE FAIXA/FITA ADESIVA ANTIDERRAPANTE, LARGURA 50MM, EM DEGRAUS DE ESCADA, INCLUSIVE FORNECIMENTO</t>
  </si>
  <si>
    <t>ED-50600</t>
  </si>
  <si>
    <t>PIS-LON-005</t>
  </si>
  <si>
    <t>APLICAÇÃO DE LONA PRETA, ESP. 150 MICRAS, INCLUSIVE FORNECIMENTO</t>
  </si>
  <si>
    <t>ED-50579</t>
  </si>
  <si>
    <t>PIS-JUN-005</t>
  </si>
  <si>
    <t>APLICAÇÃO DE SELANTE, MASTIQUE ELÁSTICO, EM JUNTA DE DILAÇÃO, DIMENSÃO 20X10 MM, FATOR DE FORMA 1:2, EXCLUSIVE DELIMITADOR DE PROFUNDIDADE</t>
  </si>
  <si>
    <t>ED-50539</t>
  </si>
  <si>
    <t>PIS-CAL-005</t>
  </si>
  <si>
    <t>ED-50566</t>
  </si>
  <si>
    <t>PIS-CON-005</t>
  </si>
  <si>
    <t>CONTRAPISO DESEMPENADO COM ARGAMASSA, TRAÇO 1:3 (CIMENTO E AREIA), ESP. 20MM</t>
  </si>
  <si>
    <t>ED-50567</t>
  </si>
  <si>
    <t>PIS-CON-010</t>
  </si>
  <si>
    <t>CONTRAPISO DESEMPENADO COM ARGAMASSA, TRAÇO 1:3 (CIMENTO E AREIA), ESP. 25MM</t>
  </si>
  <si>
    <t>ED-50568</t>
  </si>
  <si>
    <t>PIS-CON-015</t>
  </si>
  <si>
    <t>CONTRAPISO DESEMPENADO COM ARGAMASSA, TRAÇO 1:3 (CIMENTO E AREIA), ESP. 30MM</t>
  </si>
  <si>
    <t>ED-50569</t>
  </si>
  <si>
    <t>PIS-CON-020</t>
  </si>
  <si>
    <t>CONTRAPISO DESEMPENADO COM ARGAMASSA, TRAÇO 1:3 (CIMENTO E AREIA), ESP. 50MM</t>
  </si>
  <si>
    <t>ED-50537</t>
  </si>
  <si>
    <t>PIS-ARD-020</t>
  </si>
  <si>
    <t>DEGRAU DE PEDRA ARDÓSIA E = 20 MM, L = 30 CM, ASSENTADO COM ARGAMASSA DE CIMENTO E AREIA SEM PENEIRAR TRAÇO 1:4, INCLUSO ESPELHO E = 15 MM, H = 20 CM</t>
  </si>
  <si>
    <t>ED-50575</t>
  </si>
  <si>
    <t>PIS-FAI-010</t>
  </si>
  <si>
    <t>FAIXA/FRISO ANTIDERRAPANTE EM PEDRA, LARGURA 50MM, EM DEGRAU DE ESCADA, EXECUÇÃO MECÂNICA</t>
  </si>
  <si>
    <t>ED-50593</t>
  </si>
  <si>
    <t>PIS-LAJ-022</t>
  </si>
  <si>
    <t>LAJE DE TRANSIÇÃO E = 10 CM, FCK = 15 MPA USINADO (MECANIZADO), INCLUSIVE TELA 0,97 KG/M2 E ACABAMENTO NIVEL ZERO</t>
  </si>
  <si>
    <t>ED-50597</t>
  </si>
  <si>
    <t>PIS-LAJ-026</t>
  </si>
  <si>
    <t>LAJE DE TRANSIÇÃO E = 10 CM, FCK = 18 MPA USINADO (MECANIZADO), INCLUSIVE TELA 0,97 KG/M2 E ACABAMENTO NIVEL ZERO</t>
  </si>
  <si>
    <t>ED-50594</t>
  </si>
  <si>
    <t>PIS-LAJ-023</t>
  </si>
  <si>
    <t>LAJE DE TRANSIÇÃO E = 11 CM, FCK = 15 MPA USINADO (MECANIZADO), INCLUSIVE TELA 0,97 KG/M2 E ACABAMENTO NIVEL ZERO</t>
  </si>
  <si>
    <t>ED-50595</t>
  </si>
  <si>
    <t>PIS-LAJ-024</t>
  </si>
  <si>
    <t>LAJE DE TRANSIÇÃO E = 12 CM, FCK = 15 MPA USINADO (MECANIZADO), INCLUSIVE TELA 0,97 KG/M2 E ACABAMENTO NIVEL ZERO</t>
  </si>
  <si>
    <t>ED-50598</t>
  </si>
  <si>
    <t>PIS-LAJ-027</t>
  </si>
  <si>
    <t>LAJE DE TRANSIÇÃO E = 12 CM, FCK = 18 MPA USINADO (MECANIZADO), INCLUSIVE TELA 0,97 KG/M2 E ACABAMENTO NIVEL ZERO</t>
  </si>
  <si>
    <t>ED-50588</t>
  </si>
  <si>
    <t>PIS-LAJ-005</t>
  </si>
  <si>
    <t>LAJE DE TRANSIÇÃO E = 5 CM, SEM JUNTA, FCK = 10 MPA (MANUAL)</t>
  </si>
  <si>
    <t>ED-50589</t>
  </si>
  <si>
    <t>PIS-LAJ-010</t>
  </si>
  <si>
    <t>LAJE DE TRANSIÇÃO E = 6 CM, SEM JUNTA, FCK = 10 MPA (MANUAL)</t>
  </si>
  <si>
    <t>ED-50591</t>
  </si>
  <si>
    <t>PIS-LAJ-020</t>
  </si>
  <si>
    <t>LAJE DE TRANSIÇÃO E = 8 CM, FCK = 15 MPA USINADO (MECANIZADO), INCLUSIVE TELA 0,97 KG/M2 E ACABAMENTO NIVEL ZERO</t>
  </si>
  <si>
    <t>ED-50596</t>
  </si>
  <si>
    <t>PIS-LAJ-025</t>
  </si>
  <si>
    <t>LAJE DE TRANSIÇÃO E = 8 CM, FCK = 18 MPA USINADO (MECANIZADO), INCLUSIVE TELA 0,97 KG/M2 E ACABAMENTO NIVEL ZERO</t>
  </si>
  <si>
    <t>ED-50599</t>
  </si>
  <si>
    <t>PIS-LAJ-028</t>
  </si>
  <si>
    <t>LAJE DE TRANSIÇÃO E = 8 CM, FCK = 20 MPA USINADO (MECANIZADO), INCLUSIVE TELA 0,97 KG/M2 E ACABAMENTO NIVEL ZERO</t>
  </si>
  <si>
    <t>ED-50590</t>
  </si>
  <si>
    <t>PIS-LAJ-015</t>
  </si>
  <si>
    <t>LAJE DE TRANSIÇÃO E = 8 CM, SEM JUNTA, FCK = 10 MPA (MANUAL)</t>
  </si>
  <si>
    <t>ED-50592</t>
  </si>
  <si>
    <t>PIS-LAJ-021</t>
  </si>
  <si>
    <t>LAJE DE TRANSIÇÃO E = 9 CM, FCK = 15 MPA USINADO (MECANIZADO), INCLUSIVE TELA 0,97 KG/M2 E ACABAMENTO NIVEL ZERO</t>
  </si>
  <si>
    <t>ED-50617</t>
  </si>
  <si>
    <t>PIS-MIT-025</t>
  </si>
  <si>
    <t>LIMPEZA E POLIMENTO DE PISO GRANILITE/MARMORITE, EXCLUSIVE RESINA</t>
  </si>
  <si>
    <t>ED-50541</t>
  </si>
  <si>
    <t>PIS-CER-005</t>
  </si>
  <si>
    <t>PISO CERÂMICO VERMELHO NATURAL 24 X 5,2 CM, ASSENTADO COM ARGAMASSA PRÉ-FABRICADA, INCLUSIVE REJUNTAMENTO</t>
  </si>
  <si>
    <t>ED-50563</t>
  </si>
  <si>
    <t>PIS-CIM-100</t>
  </si>
  <si>
    <t>PISO CIMENTADO COM ARGAMASSA, TRAÇO 1:3 (CIMENTO E AREIA), COM ADITIVO IMPERMEABILIZANTE, ESP. 25MM, ACABAMENTO DESEMPENADO E FELTRADO</t>
  </si>
  <si>
    <t>ED-50547</t>
  </si>
  <si>
    <t>PIS-CIM-015</t>
  </si>
  <si>
    <t>PISO CIMENTADO COM ARGAMASSA, TRAÇO 1:3 (CIMENTO E AREIA), ESP. 25MM, ACABAMENTO DESEMPENADO E FELTRADO, MODULAÇÃO DE 100X100CM, INCLUSIVE JUNTA PLÁSTICA</t>
  </si>
  <si>
    <t>ED-50545</t>
  </si>
  <si>
    <t>PIS-CIM-005</t>
  </si>
  <si>
    <t>PISO CIMENTADO COM ARGAMASSA, TRAÇO 1:3 (CIMENTO E AREIA), ESP. 25MM, ACABAMENTO DESEMPENADO E FELTRADO, MODULAÇÃO DE 200X200CM, INCLUSIVE JUNTA PLÁSTICA</t>
  </si>
  <si>
    <t>ED-50549</t>
  </si>
  <si>
    <t>PIS-CIM-025</t>
  </si>
  <si>
    <t>PISO CIMENTADO COM ARGAMASSA, TRAÇO 1:3 (CIMENTO E AREIA), ESP. 25MM, ACABAMETNO DESEMPENADO E FELTRADO, MODULAÇÃO DE 60X60CM, INCLUSIVE JUNTA PLÁSTICA</t>
  </si>
  <si>
    <t>ED-50548</t>
  </si>
  <si>
    <t>PIS-CIM-020</t>
  </si>
  <si>
    <t>PISO CIMENTADO COM ARGAMASSA, TRAÇO 1:3 (CIMENTO E AREIA), ESP. 30MM, ACABAMENTO DESEMPENADO E FELTRADO, MODULAÇÃO DE 100X100CM, INCLUSIVE JUNTA PLÁSTICA</t>
  </si>
  <si>
    <t>ED-50546</t>
  </si>
  <si>
    <t>PIS-CIM-010</t>
  </si>
  <si>
    <t>PISO CIMENTADO COM ARGAMASSA, TRAÇO 1:3 (CIMENTO E AREIA), ESP. 30MM, ACABAMENTO DESEMPENADO E FELTRADO, MODULAÇÃO DE 200X200CM, INCLUSIVE JUNTA PLÁSTICA</t>
  </si>
  <si>
    <t>ED-50550</t>
  </si>
  <si>
    <t>PIS-CIM-030</t>
  </si>
  <si>
    <t>PISO CIMENTADO COM ARGAMASSA, TRAÇO 1:3 (CIMENTO E AREIA), ESP. 30MM, ACABAMENTO DESEMPENADO E FELTRADO, MODULAÇÃO DE 60X60CM, INCLUSIVE JUNTA PLÁSTICA</t>
  </si>
  <si>
    <t>ED-50551</t>
  </si>
  <si>
    <t>PIS-CIM-035</t>
  </si>
  <si>
    <t>PISO CIMENTADO COM ARGAMASSA, TRAÇO 1:3 (CIMENTO E AREIA), ESP. 50MM, ACABAMENTO DESEMPENADO E FELTRADO, MODULAÇÃO DE 100X100CM, INCLUSIVE JUNTA PLÁSTICA</t>
  </si>
  <si>
    <t>ED-50564</t>
  </si>
  <si>
    <t>PIS-CIM-105</t>
  </si>
  <si>
    <t>PISO CIMENTADO COM PIGMENTAÇÃO COLORIDA, DESEMPENADO E FELTRADO COM ARGAMASSA, TRAÇO 1:3 (CIMENTO E AREIA), ESP. 30MM, ACABAMENTO DESEMPENADO E FELTRADO, SEM JUNTA DE DILATAÇÃO</t>
  </si>
  <si>
    <t>ED-50552</t>
  </si>
  <si>
    <t>PIS-CIM-040</t>
  </si>
  <si>
    <t>PISO CIMENTADO NATADO COM ARGAMASSA, TRAÇO 1:3 (CIMENTO E AREIA), ESP. 20MM, ACABAMENTO QUEIMADO, SEM JUNTA DE DILATAÇÃO</t>
  </si>
  <si>
    <t>ED-50558</t>
  </si>
  <si>
    <t>PIS-CIM-075</t>
  </si>
  <si>
    <t xml:space="preserve">PISO CIMENTADO NATADO COM ARGAMASSA, TRAÇO 1:3 (CIMENTO E AREIA), ESP. 25MM, ACABAMENTO QUEIMADO, MODULAÇÃO DE 100X100CM, INCLUSIVE JUNTA PLÁSTICA </t>
  </si>
  <si>
    <t>ED-50556</t>
  </si>
  <si>
    <t>PIS-CIM-065</t>
  </si>
  <si>
    <t xml:space="preserve">PISO CIMENTADO NATADO COM ARGAMASSA, TRAÇO 1:3 (CIMENTO E AREIA), ESP. 25MM, ACABAMENTO QUEIMADO, MODULAÇÃO DE 200X200CM, INCLUSIVE JUNTA PLÁSTICA </t>
  </si>
  <si>
    <t>ED-50560</t>
  </si>
  <si>
    <t>PIS-CIM-085</t>
  </si>
  <si>
    <t xml:space="preserve">PISO CIMENTADO NATADO COM ARGAMASSA, TRAÇO 1:3 (CIMENTO E AREIA), ESP. 25MM, ACABAMENTO QUEIMADO, MODULAÇÃO DE 60X60CM, INCLUSIVE JUNTA PLÁSTICA </t>
  </si>
  <si>
    <t>ED-50553</t>
  </si>
  <si>
    <t>PIS-CIM-045</t>
  </si>
  <si>
    <t>PISO CIMENTADO NATADO COM ARGAMASSA, TRAÇO 1:3 (CIMENTO E AREIA), ESP. 25MM, ACABAMENTO QUEIMADO, SEM JUNTA DE DILATAÇÃO</t>
  </si>
  <si>
    <t>ED-50559</t>
  </si>
  <si>
    <t>PIS-CIM-080</t>
  </si>
  <si>
    <t xml:space="preserve">PISO CIMENTADO NATADO COM ARGAMASSA, TRAÇO 1:3 (CIMENTO E AREIA), ESP. 30MM, ACABAMENTO QUEIMADO, MODULAÇÃO DE 100X100CM, INCLUSIVE JUNTA PLÁSTICA </t>
  </si>
  <si>
    <t>ED-50557</t>
  </si>
  <si>
    <t>PIS-CIM-070</t>
  </si>
  <si>
    <t xml:space="preserve">PISO CIMENTADO NATADO COM ARGAMASSA, TRAÇO 1:3 (CIMENTO E AREIA), ESP. 30MM, ACABAMENTO QUEIMADO, MODULAÇÃO DE 200X200CM, INCLUSIVE JUNTA PLÁSTICA </t>
  </si>
  <si>
    <t>ED-50561</t>
  </si>
  <si>
    <t>PIS-CIM-090</t>
  </si>
  <si>
    <t xml:space="preserve">PISO CIMENTADO NATADO COM ARGAMASSA, TRAÇO 1:3 (CIMENTO E AREIA), ESP. 30MM, ACABAMENTO QUEIMADO, MODULAÇÃO DE 60X60CM, INCLUSIVE JUNTA PLÁSTICA </t>
  </si>
  <si>
    <t>ED-50554</t>
  </si>
  <si>
    <t>PIS-CIM-050</t>
  </si>
  <si>
    <t>PISO CIMENTADO NATADO COM ARGAMASSA, TRAÇO 1:3 (CIMENTO E AREIA), ESP. 30MM, ACABAMENTO QUEIMADO, SEM JUNTA DE DILATAÇÃO</t>
  </si>
  <si>
    <t>ED-50562</t>
  </si>
  <si>
    <t>PIS-CIM-095</t>
  </si>
  <si>
    <t xml:space="preserve">PISO CIMENTADO NATADO COM ARGAMASSA, TRAÇO 1:3 (CIMENTO E AREIA), ESP. 50MM, ACABAMENTO QUEIMADO, MODULAÇÃO DE 60X60CM, INCLUSIVE JUNTA PLÁSTICA </t>
  </si>
  <si>
    <t>ED-50555</t>
  </si>
  <si>
    <t>PIS-CIM-060</t>
  </si>
  <si>
    <t>PISO CIMENTADO NATADO COM ARGAMASSA, TRAÇO 1:3 (CIMENTO E AREIA), ESP. 50MM, ACABAMENTO QUEIMADO, SEM JUNTA DE DILATAÇÃO</t>
  </si>
  <si>
    <t>ED-50631</t>
  </si>
  <si>
    <t>PIS-TIJ-005</t>
  </si>
  <si>
    <t>PISO COM TIJOLO CERÂMICO MACIÇO PRENSADO, ASSENTAMENTO COM ARGAMASSA SECA, TRAÇO 1:4 (CIMENTO E AREIA), INCLUSIVE REJUNTAMENTO COM ARGAMASSA SECA DE TRAÇO 1:4 (CIMENTO E AREIA), FORNECIMENTO E INSTALAÇÃO</t>
  </si>
  <si>
    <t>ED-50573</t>
  </si>
  <si>
    <t>PIS-CON-035</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</si>
  <si>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</si>
  <si>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</si>
  <si>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</si>
  <si>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</si>
  <si>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PIS-CON-025</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</si>
  <si>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</si>
  <si>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</si>
  <si>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</si>
  <si>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</si>
  <si>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</si>
  <si>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</si>
  <si>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</si>
  <si>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</si>
  <si>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</si>
  <si>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</si>
  <si>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PIS-CON-030</t>
  </si>
  <si>
    <t>PISO EM CONCRETO, USINADO CONVENCIONAL, FCK 30MPA, COM AÇO CA-50 DIÂMETRO 6,3MM MALHA 10X10CM, ACABAMENTO RÚSTICO, ESP. 15CM, INCLUSIVE FORNECIMENTO, LANÇAMENTO, ADENSAMENTO, EXCLUSIVE JUNTA DE DILATAÇÃO</t>
  </si>
  <si>
    <t>ED-50616</t>
  </si>
  <si>
    <t>PIS-MIT-020</t>
  </si>
  <si>
    <t>PISO EM GRANILITE/MARMORITE, ESP. 8MM, ACABAMENTO LAVADO TIPO FULGET, COR NATURAL, MODULAÇÃO DE 1X1M, INCLUSO JUNTA PLÁSTICA</t>
  </si>
  <si>
    <t>ED-50615</t>
  </si>
  <si>
    <t>PIS-MIT-015</t>
  </si>
  <si>
    <t>PISO EM GRANILITE/MARMORITE, ESP. 8MM, ACABAMENTO LAVADO TIPO FULGET, COR VERMELHA, MODULAÇÃO DE 1X1M, INCLUSO JUNTA PLÁSTICA</t>
  </si>
  <si>
    <t>ED-50614</t>
  </si>
  <si>
    <t>PIS-MIT-011</t>
  </si>
  <si>
    <t>PISO EM GRANILITE/MARMORITE, ESP. 8MM, ACABAMENTO POLIDO, COR BRANCA, MODULAÇÃO DE 1X1M, INCLUSIVE JUNTA ALUMÍNIO, RESINA E POLIMENTO MECANIZADO</t>
  </si>
  <si>
    <t>ED-50613</t>
  </si>
  <si>
    <t>PIS-MIT-010</t>
  </si>
  <si>
    <t>PISO EM GRANILITE/MARMORITE, ESP. 8MM, ACABAMENTO POLIDO, COR BRANCA, MODULAÇÃO DE 1X1M, INCLUSIVE JUNTA PLÁSTICA, RESINA E POLIMENTO MECANIZADO</t>
  </si>
  <si>
    <t>ED-50612</t>
  </si>
  <si>
    <t>PIS-MIT-006</t>
  </si>
  <si>
    <t>PISO EM GRANILITE/MARMORITE, ESP. 8MM, ACABAMENTO POLIDO, COR CINZA, MODULAÇÃO DE 1X1M, INCLUSIVE JUNTA ALUMÍNIO, RESINA E POLIMENTO MECANIZADO</t>
  </si>
  <si>
    <t>ED-50611</t>
  </si>
  <si>
    <t>PIS-MIT-005</t>
  </si>
  <si>
    <t>PISO EM GRANILITE/MARMORITE, ESP. 8MM, ACABAMENTO POLIDO, COR CINZA, MODULAÇÃO DE 1X1M, INCLUSIVE JUNTA PLÁSTICA, RESINA E POLIMENTO MECANIZADO</t>
  </si>
  <si>
    <t>ED-50578</t>
  </si>
  <si>
    <t>PIS-IAR-010</t>
  </si>
  <si>
    <t>PISO INDUSTRIAL COM ARGAMASSA DE ALTA RESISTÊNCIA, COR BRANCA, ESP. 8MM, ACABAMENTO POLIDO, MODULAÇÃO  DE 1X1M, INCLUSIVE JUNTA PLÁSTICA E POLIMENTO MECANIZADO, EXCLUSIVE RESINA</t>
  </si>
  <si>
    <t>ED-50577</t>
  </si>
  <si>
    <t>PIS-IAR-005</t>
  </si>
  <si>
    <t>PISO INDUSTRIAL COM ARGAMASSA DE ALTA RESISTÊNCIA, COR CINZA, ESP. 8MM, ACABAMENTO POLIDO, MODULAÇÃO  DE 1X1M, INCLUSIVE JUNTA PLÁSTICA E POLIMENTO MECANIZADO, EXCLUSIVE RESINA</t>
  </si>
  <si>
    <t>ED-50629</t>
  </si>
  <si>
    <t>PIS-TAT-017</t>
  </si>
  <si>
    <t>PISO PODOTÁTIL DE BORRACHA, ALERTA, ESP. 12MM, COLORIDA, ASSENTAMENTO COM ARGAMASSA, TRAÇO 1:4 (CIMENTO E AREIA), INCLUSIVE FORNECIMENTO E INSTALAÇÃO</t>
  </si>
  <si>
    <t>ED-50630</t>
  </si>
  <si>
    <t>PIS-TAT-08</t>
  </si>
  <si>
    <t>PISO PODOTÁTIL DE BORRACHA, ALERTA, ESP. 12MM, COR PRETA, ASSENTAMENTO COM ARGAMASSA, TRAÇO 1:4 (CIMENTO E AREIA), INCLUSIVE FORNECIMENTO E INSTALAÇÃO</t>
  </si>
  <si>
    <t>ED-50627</t>
  </si>
  <si>
    <t>PIS-TAT-015</t>
  </si>
  <si>
    <t>PISO PODOTÁTIL DE BORRACHA, ALERTA, ESP. 5MM, COLORIDA, ASSENTAMENTO COM COLA DE CONTATO, INCLUSIVE FORNECIMENTO E INSTALAÇÃO</t>
  </si>
  <si>
    <t>ED-50628</t>
  </si>
  <si>
    <t>PIS-TAT-016</t>
  </si>
  <si>
    <t>PISO PODOTÁTIL DE BORRACHA, ALERTA, ESP. 5MM, COR PRETA, ASSENTAMENTO COM COLA DE CONTATO, INCLUSIVE FORNECIMENTO E INSTALAÇÃO</t>
  </si>
  <si>
    <t>ED-50626</t>
  </si>
  <si>
    <t>PIS-TAT-008</t>
  </si>
  <si>
    <t>PISO PODOTÁTIL DE BORRACHA, DIRECIONAL, ESP. 12MM, COLORIDA, ASSENTAMENTO COM ARGAMASSA, TRAÇO 1:4 (CIMENTO E AREIA), INCLUSIVE FORNECIMENTO E INSTALAÇÃO</t>
  </si>
  <si>
    <t>ED-50625</t>
  </si>
  <si>
    <t>PIS-TAT-007</t>
  </si>
  <si>
    <t>PISO PODOTÁTIL DE BORRACHA, DIRECIONAL, ESP. 12MM, COR PRETA, ASSENTAMENTO COM ARGAMASSA, TRAÇO 1:4 (CIMENTO E AREIA), INCLUSIVE FORNECIMENTO E INSTALAÇÃO</t>
  </si>
  <si>
    <t>ED-50624</t>
  </si>
  <si>
    <t>PIS-TAT-006</t>
  </si>
  <si>
    <t>PISO PODOTÁTIL DE BORRACHA, DIRECIONAL, ESP. 5MM, COLORIDA, ASSENTAMENTO COM COLA DE CONTATO, INCLUSIVE FORNECIMENTO E INSTALAÇÃO</t>
  </si>
  <si>
    <t>ED-50623</t>
  </si>
  <si>
    <t>PIS-TAT-005</t>
  </si>
  <si>
    <t>PISO PODOTÁTIL DE BORRACHA, DIRECIONAL, ESP. 5MM, COR PRETA, ASSENTAMENTO COM COLA DE CONTATO, INCLUSIVE FORNECIMENTO E INSTALAÇÃO</t>
  </si>
  <si>
    <t>ED-50586</t>
  </si>
  <si>
    <t>PIS-LAD-035</t>
  </si>
  <si>
    <t>PISO PODOTÁTIL DE CONCRETO, ALERTA, APLICADO EM PISO (40X40CM) COM JUNTA SECA, COR VERMELHO/AMARELO, ASSENTAMENTO COM ARGAMASSA INDUSTRIALIZADA, INCLUSIVE FORNECIMENTO E INSTALAÇÃO</t>
  </si>
  <si>
    <t>ED-50587</t>
  </si>
  <si>
    <t>PIS-LAD-040</t>
  </si>
  <si>
    <t>PISO PODOTÁTIL DE CONCRETO, DIRECIONAL, APLICADO EM PISO (40X40CM) COM JUNTA SECA, COR VERMELHO/AMARELO, ASSENTAMENTO COM ARGAMASSA INDUSTRIALIZADA, INCLUSIVE FORNECIMENTO E INSTALAÇÃO</t>
  </si>
  <si>
    <t>ED-50538</t>
  </si>
  <si>
    <t>PIS-BOR-005</t>
  </si>
  <si>
    <t>PLACA DE BORRACHA 500 X 500 X 3,5 MM PASTILHADO PARA COLA PRETO</t>
  </si>
  <si>
    <t>ED-50632</t>
  </si>
  <si>
    <t>PIS-VIN-005</t>
  </si>
  <si>
    <t>PLACA VINÍLICA 30 X 30 CM E = 2 MM</t>
  </si>
  <si>
    <t>ED-50619</t>
  </si>
  <si>
    <t>PIS-POL-010</t>
  </si>
  <si>
    <t>POLIMENTO MECÂNICO DE PISO EM CONCRETO COM NIVELAMENTO A LASER (NÍVEL ZERO)</t>
  </si>
  <si>
    <t>ED-50540</t>
  </si>
  <si>
    <t>PIS-CAL-010</t>
  </si>
  <si>
    <t>REMOÇÃO E REASSENTAMENTO DE CALÇADA PORTUGUESA</t>
  </si>
  <si>
    <t>ED-50534</t>
  </si>
  <si>
    <t>PIS-ARD-005</t>
  </si>
  <si>
    <t>REVESTIMENTO COM ARDÓSIA APLICADO EM PISO (20X20CM), ESP. 1CM, ACABAMENTO NATURAL, ASSENTAMENTO COM ARGAMASSA INDUSTRIALIZADA, INCLUSIVE REJUNTAMENTO</t>
  </si>
  <si>
    <t>ED-50535</t>
  </si>
  <si>
    <t>PIS-ARD-010</t>
  </si>
  <si>
    <t>REVESTIMENTO COM ARDÓSIA APLICADO EM PISO (30X30CM), ESP. 1CM, ACABAMENTO NATURAL, ASSENTAMENTO COM ARGAMASSA INDUSTRIALIZADA, INCLUSIVE REJUNTAMENTO</t>
  </si>
  <si>
    <t>ED-50536</t>
  </si>
  <si>
    <t>PIS-ARD-015</t>
  </si>
  <si>
    <t>REVESTIMENTO COM ARDÓSIA APLICADO EM PISO (40X40CM), ESP. 1CM, ACABAMENTO NATURAL, ASSENTAMENTO COM ARGAMASSA INDUSTRIALIZADA, INCLUSIVE REJUNTAMENTO</t>
  </si>
  <si>
    <t>ED-50544</t>
  </si>
  <si>
    <t>PIS-CER-020</t>
  </si>
  <si>
    <t>REVESTIMENTO COM CERÂMICA APLICADO EM PISO, ACABAMENTO ESMALTADO, AMBIENTE EXTERNO (ANTIDERRAPANTE), PADRÃO EXTRA, DIMENSÃO DA PEÇA ATÉ 2025 CM2, PEI IV, ASSENTAMENTO COM ARGAMASSA INDUSTRIALIZADA, INCLUSIVE REJUNTAMENTO</t>
  </si>
  <si>
    <t>ED-50543</t>
  </si>
  <si>
    <t>PIS-CER-015</t>
  </si>
  <si>
    <t>REVESTIMENTO COM CERÂMICA APLICADO EM PISO, ACABAMENTO ESMALTADO, AMBIENTE EXTERNO (ANTIDERRAPANTE), PADRÃO EXTRA, DIMENSÃO DA PEÇA ATÉ 2025 CM2, PEI V, ASSENTAMENTO COM ARGAMASSA INDUSTRIALIZADA, INCLUSIVE REJUNTAMENTO</t>
  </si>
  <si>
    <t>ED-50542</t>
  </si>
  <si>
    <t>PIS-CER-010</t>
  </si>
  <si>
    <t>REVESTIMENTO COM CERÂMICA APLICADO EM PISO, ACABAMENTO ESMALTADO, AMBIENTE INTERNO, PADRÃO EXTRA, DIMENSÃO DA PEÇA ATÉ 2025 CM2, PEI V, ASSENTAMENTO COM ARGAMASSA INDUSTRIALIZADA, INCLUSIVE REJUNTAMENTO</t>
  </si>
  <si>
    <t>ED-50576</t>
  </si>
  <si>
    <t>PIS-GRA-005</t>
  </si>
  <si>
    <t>REVESTIMENTO COM GRANITO, CINZA ANDORINHA, APLICADO EM PISO, ESP. 2CM, DIMENSÃO DA PEÇA ATÉ 1600 CM2, ASSENTAMENTO COM ARGAMASSA INDUSTRIALIZADA, INCLUSIVE REJUNTAMENTO</t>
  </si>
  <si>
    <t>ED-50582</t>
  </si>
  <si>
    <t>PIS-LAD-015</t>
  </si>
  <si>
    <t>REVESTIMENTO COM LADRILHO HIDRÁULICO APLICADO EM PISO (20X20CM) COM JUNTA SECA, COM DUAS (2) CORES, ASSENTAMENTO COM ARGAMASSA INDUSTRIALIZADA</t>
  </si>
  <si>
    <t>ED-50581</t>
  </si>
  <si>
    <t>PIS-LAD-010</t>
  </si>
  <si>
    <t>REVESTIMENTO COM LADRILHO HIDRÁULICO APLICADO EM PISO (20X20CM) COM JUNTA SECA, COM UMA (1) COR, ASSENTAMENTO COM ARGAMASSA INDUSTRIALIZADA</t>
  </si>
  <si>
    <t>ED-50580</t>
  </si>
  <si>
    <t>PIS-LAD-005</t>
  </si>
  <si>
    <t>REVESTIMENTO COM LADRILHO HIDRÁULICO APLICADO EM PISO (20X20CM) COM JUNTA SECA, NA COR NATURAL, ASSENTAMENTO COM ARGAMASSA INDUSTRIALIZADA</t>
  </si>
  <si>
    <t>ED-50585</t>
  </si>
  <si>
    <t>PIS-LAD-030</t>
  </si>
  <si>
    <t>REVESTIMENTO COM LADRILHO HIDRÁULICO APLICADO EM PISO (25X25CM) COM JUNTA SECA, COM DUAS (2) CORES, ASSENTAMENTO COM ARGAMASSA INDUSTRIALIZADA</t>
  </si>
  <si>
    <t>ED-50584</t>
  </si>
  <si>
    <t>PIS-LAD-025</t>
  </si>
  <si>
    <t>REVESTIMENTO COM LADRILHO HIDRÁULICO APLICADO EM PISO (25X25CM) COM JUNTA SECA, COM UMA (1) COR, ASSENTAMENTO COM ARGAMASSA INDUSTRIALIZADA</t>
  </si>
  <si>
    <t>ED-50583</t>
  </si>
  <si>
    <t>PIS-LAD-020</t>
  </si>
  <si>
    <t>REVESTIMENTO COM LADRILHO HIDRÁULICO APLICADO EM PISO (25X25CM) COM JUNTA SECA, NA COR NATURAL, ASSENTAMENTO COM ARGAMASSA INDUSTRIALIZADA</t>
  </si>
  <si>
    <t>ED-50609</t>
  </si>
  <si>
    <t>PIS-MAR-005</t>
  </si>
  <si>
    <t>REVESTIMENTO COM MÁRMORE BRANCO APLICADO EM PISO, ESP. 2CM, ASSENTAMENTO COM ARGAMASSA INDUSTRIALIZADA, INCLUSIVE REJUNTAMENTO</t>
  </si>
  <si>
    <t>ED-50610</t>
  </si>
  <si>
    <t>PIS-MAR-010</t>
  </si>
  <si>
    <t>REVESTIMENTO COM MÁRMORE BRANCO APLICADO EM PISO, ESP. 3CM, ASSENTAMENTO COM ARGAMASSA INDUSTRIALIZADA, INCLUSIVE REJUNTAMENTO</t>
  </si>
  <si>
    <t>ED-50621</t>
  </si>
  <si>
    <t>PIS-SOC-005</t>
  </si>
  <si>
    <t>SÓCULO COM ENCHIMENTO EM TIJOLOS MACIÇOS, ALTURA  DE 10CM À 12CM, INCLUSIVE ACABAMENTO FINAL EM ARGAMASSA, ESP. 20MM, APLICAÇÃO MANUAL</t>
  </si>
  <si>
    <t>ED-50622</t>
  </si>
  <si>
    <t>PIS-SOL-006</t>
  </si>
  <si>
    <t>SOLEIRA DE MARMORITE, COR CIMENTO NATURAL, E = 3 CM</t>
  </si>
  <si>
    <t>ED-50604</t>
  </si>
  <si>
    <t>PIS-MAD-008</t>
  </si>
  <si>
    <t>TACÃO DE MADEIRA IPÊ EXTRA 10 X 40 CM ASSENTADO COM COLA ESPECIAL A BASE DE PVA</t>
  </si>
  <si>
    <t>ED-50602</t>
  </si>
  <si>
    <t>PIS-MAD-006</t>
  </si>
  <si>
    <t>TACO DE MADEIRA IPÊ EXTRA 7 X 21 CM ASSENTADO COM COLA ESPECIAL A BASE DE PVA</t>
  </si>
  <si>
    <t>ED-50642</t>
  </si>
  <si>
    <t>PLA-ALU-045</t>
  </si>
  <si>
    <t>PLACA DE ALUMÍNIO ANODIZADO 25 X 25 CM PARA IDENTIFICAÇÃO</t>
  </si>
  <si>
    <t>ED-50636</t>
  </si>
  <si>
    <t>PLA-ALU-015</t>
  </si>
  <si>
    <t>PLACA DE ALUMÍNIO FUNDIDO COM DENOMINAÇÃO DE CÔMODOS, 20 X 5 CM</t>
  </si>
  <si>
    <t>ED-50637</t>
  </si>
  <si>
    <t>PLA-ALU-020</t>
  </si>
  <si>
    <t>PLACA DE ALUMÍNIO FUNDIDO COM DENOMINAÇÃO DE CÔMODOS, 21 X 4 CM</t>
  </si>
  <si>
    <t>ED-50638</t>
  </si>
  <si>
    <t>PLA-ALU-025</t>
  </si>
  <si>
    <t>PLACA DE ALUMÍNIO FUNDIDO COM NOME DO PRÉDIO, AFIXADA EM PAREDE (0,39 M2)</t>
  </si>
  <si>
    <t>ED-50639</t>
  </si>
  <si>
    <t>PLA-ALU-030</t>
  </si>
  <si>
    <t>PLACA DE ALUMÍNIO FUNDIDO DE NUMERAÇÃO DE PORTAS, 3 X 3 CM</t>
  </si>
  <si>
    <t>ED-50640</t>
  </si>
  <si>
    <t>PLA-ALU-035</t>
  </si>
  <si>
    <t>PLACA DE ALUMÍNIO FUNDIDO DE NUMERAÇÃO DE PORTAS, 5 X 5 CM</t>
  </si>
  <si>
    <t>ED-50634</t>
  </si>
  <si>
    <t>PLA-ALU-005</t>
  </si>
  <si>
    <t>PLACA DE INAUGURAÇÃO EM ALUMÍNIO FUNDIDO, 60 X 40 CM</t>
  </si>
  <si>
    <t>ED-50635</t>
  </si>
  <si>
    <t>PLA-ALU-010</t>
  </si>
  <si>
    <t>PLACA DE INAUGURAÇÃO EM ALUMÍNIO FUNDIDO 85 X 50 CM</t>
  </si>
  <si>
    <t>ED-50643</t>
  </si>
  <si>
    <t>PLA-ALU-050</t>
  </si>
  <si>
    <t>PLACA EM ALUMÍNIO ANODIZADO 70 X 61 CM, FIXADA TUBO DE METALON</t>
  </si>
  <si>
    <t>ED-50644</t>
  </si>
  <si>
    <t>PLA-ALU-055</t>
  </si>
  <si>
    <t>PLACA EM ALUMÍNIO 15 X 15 CM, COM PICTOGRAMA EM PELÍCULA ADESIVA</t>
  </si>
  <si>
    <t>ED-50633</t>
  </si>
  <si>
    <t>PLA-ACO-005</t>
  </si>
  <si>
    <t>PLACA EM CHAPA DE AÇO ESCOVADO 25 X 12 CM, E = 1 MM</t>
  </si>
  <si>
    <t>ED-50671</t>
  </si>
  <si>
    <t>PLU-DRE-005</t>
  </si>
  <si>
    <t>BUZINOTE PARA LAJES - DRENO COM TUBO DE 2" EMBUTIDO NO CONCRETO</t>
  </si>
  <si>
    <t>ED-50653</t>
  </si>
  <si>
    <t>PLU-CAL-030</t>
  </si>
  <si>
    <t>CALHA DE CHAPA GALVANIZADA Nº. 22 GSG, DESENVOLVIMENTO = 100 CM</t>
  </si>
  <si>
    <t>ED-50648</t>
  </si>
  <si>
    <t>PLU-CAL-005</t>
  </si>
  <si>
    <t>CALHA DE CHAPA GALVANIZADA Nº. 22 GSG, DESENVOLVIMENTO = 33 CM</t>
  </si>
  <si>
    <t>ED-50649</t>
  </si>
  <si>
    <t>PLU-CAL-010</t>
  </si>
  <si>
    <t>CALHA DE CHAPA GALVANIZADA Nº. 22 GSG, DESENVOLVIMENTO = 40 CM</t>
  </si>
  <si>
    <t>ED-50650</t>
  </si>
  <si>
    <t>PLU-CAL-015</t>
  </si>
  <si>
    <t>CALHA DE CHAPA GALVANIZADA Nº. 22 GSG, DESENVOLVIMENTO = 50 CM</t>
  </si>
  <si>
    <t>ED-50651</t>
  </si>
  <si>
    <t>PLU-CAL-020</t>
  </si>
  <si>
    <t>CALHA DE CHAPA GALVANIZADA Nº. 22 GSG, DESENVOLVIMENTO = 66 CM</t>
  </si>
  <si>
    <t>ED-50652</t>
  </si>
  <si>
    <t>PLU-CAL-025</t>
  </si>
  <si>
    <t>CALHA DE CHAPA GALVANIZADA Nº. 22 GSG, DESENVOLVIMENTO = 75 CM</t>
  </si>
  <si>
    <t>ED-50660</t>
  </si>
  <si>
    <t>PLU-CAL-060</t>
  </si>
  <si>
    <t>CALHA DE CHAPA GALVANIZADA Nº. 24 GSG, DESENVOLVIMENTO = 100 CM</t>
  </si>
  <si>
    <t>ED-50654</t>
  </si>
  <si>
    <t>PLU-CAL-035</t>
  </si>
  <si>
    <t>CALHA DE CHAPA GALVANIZADA Nº. 24 GSG, DESENVOLVIMENTO = 33 CM</t>
  </si>
  <si>
    <t>ED-50655</t>
  </si>
  <si>
    <t>PLU-CAL-040</t>
  </si>
  <si>
    <t>CALHA DE CHAPA GALVANIZADA Nº. 24 GSG, DESENVOLVIMENTO = 40 CM</t>
  </si>
  <si>
    <t>ED-50656</t>
  </si>
  <si>
    <t>PLU-CAL-045</t>
  </si>
  <si>
    <t>CALHA DE CHAPA GALVANIZADA Nº. 24 GSG, DESENVOLVIMENTO = 50 CM</t>
  </si>
  <si>
    <t>ED-50657</t>
  </si>
  <si>
    <t>PLU-CAL-046</t>
  </si>
  <si>
    <t>CALHA DE CHAPA GALVANIZADA Nº. 24 GSG, DESENVOLVIMENTO = 60 CM</t>
  </si>
  <si>
    <t>ED-50658</t>
  </si>
  <si>
    <t>PLU-CAL-050</t>
  </si>
  <si>
    <t>CALHA DE CHAPA GALVANIZADA Nº. 24 GSG, DESENVOLVIMENTO = 66 CM</t>
  </si>
  <si>
    <t>ED-50659</t>
  </si>
  <si>
    <t>PLU-CAL-055</t>
  </si>
  <si>
    <t>CALHA DE CHAPA GALVANIZADA Nº. 24 GSG, DESENVOLVIMENTO = 75 CM</t>
  </si>
  <si>
    <t>ED-50666</t>
  </si>
  <si>
    <t>PLU-CAL-090</t>
  </si>
  <si>
    <t>CALHA DE CHAPA GALVANIZADA Nº. 26 GSG, DESENVOLVIMENTO = 100 CM</t>
  </si>
  <si>
    <t>ED-50661</t>
  </si>
  <si>
    <t>PLU-CAL-065</t>
  </si>
  <si>
    <t>CALHA DE CHAPA GALVANIZADA Nº. 26 GSG, DESENVOLVIMENTO = 33 CM</t>
  </si>
  <si>
    <t>ED-50662</t>
  </si>
  <si>
    <t>PLU-CAL-070</t>
  </si>
  <si>
    <t>CALHA DE CHAPA GALVANIZADA Nº. 26 GSG, DESENVOLVIMENTO = 40 CM</t>
  </si>
  <si>
    <t>ED-50663</t>
  </si>
  <si>
    <t>PLU-CAL-075</t>
  </si>
  <si>
    <t>CALHA DE CHAPA GALVANIZADA Nº. 26 GSG, DESENVOLVIMENTO = 50 CM</t>
  </si>
  <si>
    <t>ED-50664</t>
  </si>
  <si>
    <t>PLU-CAL-080</t>
  </si>
  <si>
    <t>CALHA DE CHAPA GALVANIZADA Nº. 26 GSG, DESENVOLVIMENTO = 66 CM</t>
  </si>
  <si>
    <t>ED-50665</t>
  </si>
  <si>
    <t>PLU-CAL-085</t>
  </si>
  <si>
    <t>CALHA DE CHAPA GALVANIZADA Nº. 26 GSG, DESENVOLVIMENTO = 75 CM</t>
  </si>
  <si>
    <t>ED-50667</t>
  </si>
  <si>
    <t>PLU-CHA-005</t>
  </si>
  <si>
    <t>CHAPIM METÁLICO, COM PINGADEIRA, CHAPA GALVANIZADA Nº 24, DESENVOLVIMENTO = 35 CM</t>
  </si>
  <si>
    <t>ED-50668</t>
  </si>
  <si>
    <t>PLU-CON-005</t>
  </si>
  <si>
    <t>CONDUTOR DE AP DO TELHADO EM TUBO PVC ESGOTO, INCLUSIVE CONEXÕES E SUPORTES, 100 MM</t>
  </si>
  <si>
    <t>ED-50669</t>
  </si>
  <si>
    <t>PLU-CON-006</t>
  </si>
  <si>
    <t>CONDUTOR DE AP DO TELHADO EM TUBO PVC ESGOTO, INCLUSIVE CONEXÕES E SUPORTES, 75 MM</t>
  </si>
  <si>
    <t>ED-50670</t>
  </si>
  <si>
    <t>PLU-CON-010</t>
  </si>
  <si>
    <t>CONDUTOR EM AÇO GALVANIZADO 100 MM</t>
  </si>
  <si>
    <t>ED-50673</t>
  </si>
  <si>
    <t>PLU-GRE-010</t>
  </si>
  <si>
    <t>GRELHA HEMISFÉRICA DE FERRO FUNDIDO Ø 100 MM (4")</t>
  </si>
  <si>
    <t>ED-50674</t>
  </si>
  <si>
    <t>PLU-GRE-015</t>
  </si>
  <si>
    <t>GRELHA HEMISFÉRICA DE FERRO FUNDIDO Ø 150 MM (6")</t>
  </si>
  <si>
    <t>ED-50672</t>
  </si>
  <si>
    <t>PLU-GRE-005</t>
  </si>
  <si>
    <t>GRELHA HEMISFÉRICA DE FERRO FUNDIDO Ø 75 MM (3")</t>
  </si>
  <si>
    <t>ED-50675</t>
  </si>
  <si>
    <t>PLU-RUF-005</t>
  </si>
  <si>
    <t>RUFO E CONTRA-RUFO DE CHAPA GALVANIZADA Nº. 24, DESENVOLVIMENTO = 15 CM</t>
  </si>
  <si>
    <t>ED-50676</t>
  </si>
  <si>
    <t>PLU-RUF-010</t>
  </si>
  <si>
    <t>RUFO E CONTRA-RUFO DE CHAPA GALVANIZADA Nº. 24, DESENVOLVIMENTO = 20 CM</t>
  </si>
  <si>
    <t>ED-50677</t>
  </si>
  <si>
    <t>PLU-RUF-015</t>
  </si>
  <si>
    <t>RUFO E CONTRA-RUFO DE CHAPA GALVANIZADA Nº. 24, DESENVOLVIMENTO = 25 CM</t>
  </si>
  <si>
    <t>ED-50678</t>
  </si>
  <si>
    <t>PLU-RUF-020</t>
  </si>
  <si>
    <t>RUFO E CONTRA-RUFO DE CHAPA GALVANIZADA Nº. 24, DESENVOLVIMENTO = 33 CM</t>
  </si>
  <si>
    <t>ED-50679</t>
  </si>
  <si>
    <t>PLU-RUF-025</t>
  </si>
  <si>
    <t>RUFO E CONTRA-RUFO DE CHAPA GALVANIZADA Nº. 24, DESENVOLVIMENTO = 50 CM</t>
  </si>
  <si>
    <t>ED-50680</t>
  </si>
  <si>
    <t>PLU-RUF-030</t>
  </si>
  <si>
    <t>RUFO E CONTRA-RUFO DE CHAPA GALVANIZADA Nº. 24, DESENVOLVIMENTO = 60 CM</t>
  </si>
  <si>
    <t>ED-50681</t>
  </si>
  <si>
    <t>PLU-RUF-035</t>
  </si>
  <si>
    <t>RUFO E CONTRA-RUFO DE CHAPA GALVANIZADA Nº. 24, DESENVOLVIMENTO = 70 CM</t>
  </si>
  <si>
    <t>ED-50682</t>
  </si>
  <si>
    <t>PLU-RUF-040</t>
  </si>
  <si>
    <t>RUFO E CONTRA-RUFO DE CHAPA GALVANIZADA Nº. 26, DESENVOLVIMENTO = 15 CM</t>
  </si>
  <si>
    <t>ED-50683</t>
  </si>
  <si>
    <t>PLU-RUF-045</t>
  </si>
  <si>
    <t>RUFO E CONTRA-RUFO DE CHAPA GALVANIZADA Nº. 26, DESENVOLVIMENTO = 20 CM</t>
  </si>
  <si>
    <t>ED-50684</t>
  </si>
  <si>
    <t>PLU-RUF-050</t>
  </si>
  <si>
    <t>RUFO E CONTRA-RUFO DE CHAPA GALVANIZADA Nº. 26, DESENVOLVIMENTO = 25 CM</t>
  </si>
  <si>
    <t>ED-50685</t>
  </si>
  <si>
    <t>PLU-RUF-055</t>
  </si>
  <si>
    <t>RUFO E CONTRA-RUFO DE CHAPA GALVANIZADA Nº. 26, DESENVOLVIMENTO = 33 CM</t>
  </si>
  <si>
    <t>ED-50688</t>
  </si>
  <si>
    <t>PRA-ARD-010</t>
  </si>
  <si>
    <t>PRATELEIRA DE ARDÓSIA E = 2 CM APOIADA EM CONSOLE DE METALON 20 X 30 MM</t>
  </si>
  <si>
    <t>ED-50687</t>
  </si>
  <si>
    <t>PRA-ARD-005</t>
  </si>
  <si>
    <t>PRATELEIRA DE ARDÓSIA E = 2 CM EMBUTIDA EM PAREDE</t>
  </si>
  <si>
    <t>ED-50690</t>
  </si>
  <si>
    <t>PRA-CON-010</t>
  </si>
  <si>
    <t>PRATELEIRA DE CONCRETO, APOIADA EM CONSOLE DE METALON 20 X 30 MM</t>
  </si>
  <si>
    <t>ED-50689</t>
  </si>
  <si>
    <t>PRA-CON-005</t>
  </si>
  <si>
    <t>PRATELEIRA DE CONCRETO PRÉ- MOLDADO E = 4 CM, APOIADA SOBRE ALVENARIA</t>
  </si>
  <si>
    <t>ED-50692</t>
  </si>
  <si>
    <t>PRA-GRA-010</t>
  </si>
  <si>
    <t>PRATELEIRA DE GRANITO CINZA ANDORINHA, E = 2 CM, APOIADA EM CONSOLE DE METALON 20 X 30 MM</t>
  </si>
  <si>
    <t>ED-50691</t>
  </si>
  <si>
    <t>PRA-GRA-005</t>
  </si>
  <si>
    <t>PRATELEIRA DE GRANITO CINZA ANDORINHA, E = 2 CM, APOIADA SOBRE ALVENARIA</t>
  </si>
  <si>
    <t>ED-50693</t>
  </si>
  <si>
    <t>PRA-MAD-005</t>
  </si>
  <si>
    <t>PRATELEIRA DE MADEIRA ENVERNIZADA, EM CONSOLE DE METALON 20 X 30 MM</t>
  </si>
  <si>
    <t>ED-50694</t>
  </si>
  <si>
    <t>PRA-MAD-010</t>
  </si>
  <si>
    <t>PRATELEIRA DE MADEIRA PINTADA DE ESMALTE, EM CONSOLE DE METALON 20 X 30 MM</t>
  </si>
  <si>
    <t>ED-50696</t>
  </si>
  <si>
    <t>PRA-MAR-010</t>
  </si>
  <si>
    <t>PRATELEIRA DE MÁRMORE BRANCO E = 2 CM, APOIADA EM CONSOLE DE METALON 20 X 30 MM</t>
  </si>
  <si>
    <t>ED-50695</t>
  </si>
  <si>
    <t>PRA-MAR-005</t>
  </si>
  <si>
    <t>PRATELEIRA DE MÁRMORE BRANCO E = 2 CM, APOIADA SOBRE ALVENARIA</t>
  </si>
  <si>
    <t>ED-50701</t>
  </si>
  <si>
    <t>PRE-CAP-005</t>
  </si>
  <si>
    <t>CAPINA MANUAL DO TERRENO, EXCLUSIVE RASTELAMENTO E QUEIMA</t>
  </si>
  <si>
    <t>ED-50700</t>
  </si>
  <si>
    <t>PRE-ARV-020</t>
  </si>
  <si>
    <t>CORTE DE ÁRVORE NATIVA COM MOTO-SERRA Ø &gt;= 0,30M - ACIMA DE 1.000 UNIDADES</t>
  </si>
  <si>
    <t>ED-50699</t>
  </si>
  <si>
    <t>PRE-ARV-015</t>
  </si>
  <si>
    <t>ED-50698</t>
  </si>
  <si>
    <t>PRE-ARV-010</t>
  </si>
  <si>
    <t>CORTE DE ÁRVORE NATIVA COM MOTO-SERRA 0,15M =&lt; Ø &lt; 0,30M - ACIMA DE 1.000 UNIDADES</t>
  </si>
  <si>
    <t>ED-50697</t>
  </si>
  <si>
    <t>PRE-ARV-005</t>
  </si>
  <si>
    <t>CORTE DE ÁRVORE NATIVA COM MOTO-SERRA 0,15M =&lt; Ø &lt; 0,30M - ATÉ 1.000 UNIDADES</t>
  </si>
  <si>
    <t>ED-50702</t>
  </si>
  <si>
    <t>PRE-DES-005</t>
  </si>
  <si>
    <t>DESMATAMENTO, DESTOCAMENTO E LIMPEZA INCLUSIVE TRANSPORTE ATÉ 50 M</t>
  </si>
  <si>
    <t>ED-50703</t>
  </si>
  <si>
    <t>PRE-LIM-005</t>
  </si>
  <si>
    <t>LIMPEZA DO TERRENO, INCLUSIVE CAPINA, RASTELAMENTO COM AFASTAMENTO ATÉ 20M E QUEIMA CONTROLADA</t>
  </si>
  <si>
    <t>ED-8143</t>
  </si>
  <si>
    <t>RASTELAMENTO DE ÁREA COM AFASTAMENTO DE ATÉ 20 M</t>
  </si>
  <si>
    <t>ED-50704</t>
  </si>
  <si>
    <t>ENC-ALV-005</t>
  </si>
  <si>
    <t>ED-50705</t>
  </si>
  <si>
    <t>ENC-ALV-010</t>
  </si>
  <si>
    <t>ED-50706</t>
  </si>
  <si>
    <t>ENC-ALV-015</t>
  </si>
  <si>
    <t>ED-50707</t>
  </si>
  <si>
    <t>RAS-ALV-005</t>
  </si>
  <si>
    <t>ED-50708</t>
  </si>
  <si>
    <t>RAS-ALV-010</t>
  </si>
  <si>
    <t>ED-50709</t>
  </si>
  <si>
    <t>RAS-ALV-015</t>
  </si>
  <si>
    <t>ED-50710</t>
  </si>
  <si>
    <t>RAS-ALV-020</t>
  </si>
  <si>
    <t>ED-50711</t>
  </si>
  <si>
    <t>RAS-ALV-025</t>
  </si>
  <si>
    <t>ED-50712</t>
  </si>
  <si>
    <t>RAS-ALV-030</t>
  </si>
  <si>
    <t>ED-50718</t>
  </si>
  <si>
    <t>REV-AZU-015</t>
  </si>
  <si>
    <t>APLICAÇÃO DE REJUNTE CIMENTÍCIO COLORIDO INDUSTRIALIZADO PARA REVESTIMENTOS DE PAREDE/PISO COM JUNTAS DE ATÉ 3MM DE ESPESSURA</t>
  </si>
  <si>
    <t>ED-9122</t>
  </si>
  <si>
    <t>APLICAÇÃO DE REJUNTE COM CIMENTO BRANCO PARA REVESTIMENTOS DE PAREDE/PISO COM JUNTAS DE ATÉ 3MM DE ESPESSURA</t>
  </si>
  <si>
    <t>ED-50721</t>
  </si>
  <si>
    <t>REV-CAN-010</t>
  </si>
  <si>
    <t>CANTONEIRA DE ALUMÍNIO PARA ACABAMENTO DE QUINAS</t>
  </si>
  <si>
    <t>ED-50720</t>
  </si>
  <si>
    <t>REV-CAN-005</t>
  </si>
  <si>
    <t>CANTONEIRA DE PVC PARA ACABAMENTO DE QUINAS</t>
  </si>
  <si>
    <t>ED-50726</t>
  </si>
  <si>
    <t>REV-CER-035</t>
  </si>
  <si>
    <t>CERÂMICA DECORADA EM FAIXA 50 X 200 MM</t>
  </si>
  <si>
    <t>ED-50731</t>
  </si>
  <si>
    <t>REV-CHA-020</t>
  </si>
  <si>
    <t>ED-50730</t>
  </si>
  <si>
    <t>REV-CHA-015</t>
  </si>
  <si>
    <t>CHAPISCO COM ARGAMASSA, TRAÇO 1:2:3 (CIMENTO, AREIA E PEDRISCO), APLICADO COM COLHER, ESP. 5MM, PREPARO MECÂNICO</t>
  </si>
  <si>
    <t>ED-50729</t>
  </si>
  <si>
    <t>REV-CHA-010</t>
  </si>
  <si>
    <t>CHAPISCO COM ARGAMASSA, TRAÇO 1:3 (CIMENTO E AREIA), ESP. 5MM, APLICADO EM ALVENARIA COM PENEIRA, PREPARO MECÂNICO</t>
  </si>
  <si>
    <t>ED-50727</t>
  </si>
  <si>
    <t>REV-CHA-005</t>
  </si>
  <si>
    <t>CHAPISCO COM ARGAMASSA, TRAÇO 1:3 (CIMENTO E AREIA), ESP. 5MM, APLICADO EM ALVENARIA/ESTRUTURA DE CONCRETO COM COLHER, PREPARO MECÂNICO</t>
  </si>
  <si>
    <t>ED-50728</t>
  </si>
  <si>
    <t>REV-CHA-006</t>
  </si>
  <si>
    <t>CHAPISCO COM ARGAMASSA, TRAÇO 1:3 (CIMENTO E AREIA), ESP. 5MM, APLICADO EM TETO COM COLHER, PREPARO MECÂNICO</t>
  </si>
  <si>
    <t>ED-50732</t>
  </si>
  <si>
    <t>REV-EMB-005</t>
  </si>
  <si>
    <t>EMBOÇO COM ARGAMASSA, TRAÇO 1:6 (CIMENTO E AREIA), ESP. 20MM, APLICAÇÃO MANUAL, PREPARO MECÂNICO</t>
  </si>
  <si>
    <t>ED-50725</t>
  </si>
  <si>
    <t>REV-CER-021</t>
  </si>
  <si>
    <t>FAIXA / FILETE / LISTELO EM CERAMICA, LISO OU CORDAO, BRANCO, *2 X 30* CM (L X C)</t>
  </si>
  <si>
    <t>ED-50734</t>
  </si>
  <si>
    <t>REV-FRI-005</t>
  </si>
  <si>
    <t>FRISO DE ALUMÍNIO ANODIZADO NATURAL 3/8" (USO INTERNO)</t>
  </si>
  <si>
    <t>ED-50765</t>
  </si>
  <si>
    <t>REV-VER-010</t>
  </si>
  <si>
    <t>ISOLAMENTO TÉRMICO EM ARGAMASSA DE CIMENTO, AREIA E VERMICULITA, E = 4 CM</t>
  </si>
  <si>
    <t>ED-50743</t>
  </si>
  <si>
    <t>REV-LIT-005</t>
  </si>
  <si>
    <t>LITOCERÂMICA DE 6,0 X 22,5 CM, ASSENTADO COM ARGAMASSA PRÉ-FABRICADA, INCLUSIVE REJUNTAMENTO</t>
  </si>
  <si>
    <t>ED-9127</t>
  </si>
  <si>
    <t>PREPARAÇÃO PARA APLICAÇÃO DE LAMINADO MELAMÍNICO EM PAREDE, INCLUSIVE UMA (1) DEMÃO DE COLA DE CONTATO</t>
  </si>
  <si>
    <t>ED-50761</t>
  </si>
  <si>
    <t>REV-REB-015</t>
  </si>
  <si>
    <t>REBOCO COM ARGAMASSA, TRAÇO 1:2:8 (CIMENTO, CAL E AREIA), ESP. 20MM, APLICAÇÃO MANUAL, PREPARO MECÂNICO</t>
  </si>
  <si>
    <t>ED-50760</t>
  </si>
  <si>
    <t>REV-REB-010</t>
  </si>
  <si>
    <t>REBOCO COM ARGAMASSA, TRAÇO 1:2:9 (CIMENTO, CAL E AREIA), COM ADITIVO IMPERMEABILIZANTE, ESP. 20MM, APLICAÇÃO MANUAL, PREPARO MECÂNICO</t>
  </si>
  <si>
    <t>ED-50759</t>
  </si>
  <si>
    <t>REV-REB-005</t>
  </si>
  <si>
    <t>REBOCO COM ARGAMASSA, TRAÇO 1:7 (CIMENTO E AREIA), ESP. 20MM, APLICAÇÃO MANUAL, PREPARO MECÂNICO</t>
  </si>
  <si>
    <t>ED-50714</t>
  </si>
  <si>
    <t>REV-ARD-010</t>
  </si>
  <si>
    <t>REVESTIMENTO COM ARDÓSIA APLICADO EM PAREDE (40X40CM), ESP. 1CM, ACABAMENTO NATURAL, ASSENTAMENTO COM ARGAMASSA INDUSTRIALIZADA, INCLUSIVE REJUNTAMENTO</t>
  </si>
  <si>
    <t>ED-50719</t>
  </si>
  <si>
    <t>REV-BAR-005</t>
  </si>
  <si>
    <t>ED-50762</t>
  </si>
  <si>
    <t>REV-REB-020</t>
  </si>
  <si>
    <t>REVESTIMENTO COM ARGAMASSA EM CAMADA ÚNICA, APLICADO EM PAREDE, TRAÇO 1:3 (CIMENTO E AREIA), ESP. 20MM, APLICAÇÃO MANUAL, PREPARO MECÂNICO</t>
  </si>
  <si>
    <t>ED-50763</t>
  </si>
  <si>
    <t>REV-REB-021</t>
  </si>
  <si>
    <t>REVESTIMENTO COM ARGAMASSA EM CAMADA ÚNICA, APLICADO EM TETO, TRAÇO 1:3 (CIMENTO E AREIA), ESP. 20MM, APLICAÇÃO MANUAL, PREPARO MECÂNICO</t>
  </si>
  <si>
    <t>ED-50715</t>
  </si>
  <si>
    <t>REV-AZU-005</t>
  </si>
  <si>
    <t>REVESTIMENTO COM AZULEJO BRANCO (15X15CM), EM DIAGONAL, ASSENTAMENTO COM ARGAMASSA INDUSTRIALIZADA, INCLUSIVE REJUNTAMENTO</t>
  </si>
  <si>
    <t>ED-50716</t>
  </si>
  <si>
    <t>REV-AZU-010</t>
  </si>
  <si>
    <t>REVESTIMENTO COM AZULEJO BRANCO (15X15CM), JUNTA A PRUMO, ASSENTAMENTO COM ARGAMASSA INDUSTRIALIZADA, INCLUSIVE REJUNTAMENTO</t>
  </si>
  <si>
    <t>ED-50717</t>
  </si>
  <si>
    <t>REV-AZU-011</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</si>
  <si>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</si>
  <si>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</si>
  <si>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</si>
  <si>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ED-50722</t>
  </si>
  <si>
    <t>REV-CER-005</t>
  </si>
  <si>
    <t>REVESTIMENTO COM CERÂMICA APLICADO EM PISO, ACABAMENTO ESMALTADO, AMBIENTE INTERNO, PADRÃO COMERCIAL, DIMENSÃO DA PEÇA (10X10CM), PEI IV, ASSENTAMENTO COM ARGAMASSA INDUSTRIALIZADA, INCLUSIVE REJUNTAMENTO</t>
  </si>
  <si>
    <t>ED-50723</t>
  </si>
  <si>
    <t>REV-CER-010</t>
  </si>
  <si>
    <t>REVESTIMENTO COM CERÂMICA APLICADO EM PISO, ACABAMENTO ESMALTADO, AMBIENTE INTERNO, PADRÃO COMERCIAL, DIMENSÃO DA PEÇA (10X20CM), PEI IV, ASSENTAMENTO COM ARGAMASSA INDUSTRIALIZADA, INCLUSIVE REJUNTAMENTO</t>
  </si>
  <si>
    <t>ED-50724</t>
  </si>
  <si>
    <t>REV-CER-015</t>
  </si>
  <si>
    <t>REVESTIMENTO COM CERÂMICA APLICADO EM PISO, ACABAMENTO ESMALTADO, AMBIENTE INTERNO, PADRÃO EXTRA, DIMENSÃO DA PEÇA ATÉ 2025 CM2, PEI IV, ASSENTAMENTO COM ARGAMASSA INDUSTRIALIZADA, INCLUSIVE REJUNTAMENTO</t>
  </si>
  <si>
    <t>ED-50737</t>
  </si>
  <si>
    <t>REV-GRA-005</t>
  </si>
  <si>
    <t>REVESTIMENTO COM GRANITO, CINZA ANDORINHA, APLICADO EM PAREDE, ESP. 2CM, ASSENTAMENTO COM ARGAMASSA INDUSTRIALIZADA, AMBIENTE INTERNO/EXTERNO, ALTURA MÁXIMA DE 3M PARA APLICAÇÃO DO GRANITO, INCLUSIVE REJUNTAMENTO</t>
  </si>
  <si>
    <t>ED-50764</t>
  </si>
  <si>
    <t>REV-REB-025</t>
  </si>
  <si>
    <t>ED-50739</t>
  </si>
  <si>
    <t>REV-LAD-005</t>
  </si>
  <si>
    <t>REVESTIMENTO COM LADRILHO HIDRÁULICO APLICADO EM PAREDE (20X20CM) COM JUNTA SECA, NA COR NATURAL, ASSENTAMENTO COM ARGAMASSA INDUSTRIALIZADA</t>
  </si>
  <si>
    <t>ED-50740</t>
  </si>
  <si>
    <t>REV-LAD-010</t>
  </si>
  <si>
    <t>REVESTIMENTO COM LADRILHO HIDRÁULICO APLICADO EM PAREDE (25X25CM) COM JUNTA SECA, NA COR NATURAL, ASSENTAMENTO COM ARGAMASSA INDUSTRIALIZADA</t>
  </si>
  <si>
    <t>ED-50744</t>
  </si>
  <si>
    <t>REV-MAR-005</t>
  </si>
  <si>
    <t>REVESTIMENTO COM MÁRMORE BRANCO APLICADO EM PAREDE, ESP. 2CM, ASSENTAMENTO COM ARGAMASSA INDUSTRIALIZADA, AMBIENTE INTERNO/EXTERNO, ALTURA MÁXIMA DE 3M PARA APLICAÇÃO DO MÁRMORE, INCLUSIVE REJUNTAMENTO</t>
  </si>
  <si>
    <t>ED-50749</t>
  </si>
  <si>
    <t>REV-PAS-005</t>
  </si>
  <si>
    <t>REVESTIMENTO COM PASTILHA DE VIDRO (VIDROTIL), ASSENTADO COM ARGAMASSA PRÉ-FABRICADA, INCLUSIVE REJUNTAMENTO</t>
  </si>
  <si>
    <t>ED-50750</t>
  </si>
  <si>
    <t>REV-PAS-010</t>
  </si>
  <si>
    <t>REVESTIMENTO COM PASTILHAS DE PORCELANA, ASSENTADO COM ARGAMASSA PRÉ-FABRICADA, INCLUSIVE REJUNTAMENTO</t>
  </si>
  <si>
    <t>ED-50756</t>
  </si>
  <si>
    <t>REV-PST-010</t>
  </si>
  <si>
    <t>REVESTIMENTO COM PEDRA SÃO TOMÉ APLICADO EM PAREDE (40X40CM), ESP. 2CM, ACABAMENTO NATURAL, ASSENTAMENTO COM ARGAMASSA INDUSTRIALIZADA, AMBIENTE INTERNO/EXTERNO, ALTURA MÁXIMA DE 3M PARA APLICAÇÃO DA PEDRA, INCLUSIVE REJUNTAMENTO</t>
  </si>
  <si>
    <t>ED-50753</t>
  </si>
  <si>
    <t>REV-POR-011</t>
  </si>
  <si>
    <t>REVESTIMENTO COM PORCELANATO APLICADO EM PISO, ACABAMENTO ESMALTADO ACETINADO, AMBIENTE INTERNO/EXTERNO, PADRÃO EXTRA, BORDA RETIFICADA, DIMENSÃO DA PEÇA (45X45CM), ASSENTAMENTO COM ARGAMASSA INDUSTRIALIZADA, INCLUSIVE REJUNTAMENTO</t>
  </si>
  <si>
    <t>ED-50754</t>
  </si>
  <si>
    <t>REV-POR-012</t>
  </si>
  <si>
    <t>REVESTIMENTO COM PORCELANATO APLICADO EM PISO, ACABAMENTO POLÍDO, AMBIENTE INTERNO, PADRÃO EXTRA, BORDA RETIFICADA, DIMENSÃO DA PEÇA (60X60CM), ASSENTAMENTO COM ARGAMASSA INDUSTRIALIZADA, INCLUSIVE REJUNTAMENTO</t>
  </si>
  <si>
    <t>ED-50736</t>
  </si>
  <si>
    <t>REV-GES-010</t>
  </si>
  <si>
    <t>REVESTIMENTO DE GESSO EM PAREDE, ESP. 5MM, APLICAÇÃO MANUAL (SARRAFAEADO)</t>
  </si>
  <si>
    <t>ED-9066</t>
  </si>
  <si>
    <t>REVESTIMENTO DE GESSO EM TETO, ESP. 5MM, APLICAÇÃO MANUAL (SARRAFAEADO)</t>
  </si>
  <si>
    <t>ED-50742</t>
  </si>
  <si>
    <t>REV-LAM-010</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</si>
  <si>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</si>
  <si>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</si>
  <si>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</si>
  <si>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</si>
  <si>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</si>
  <si>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</si>
  <si>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</si>
  <si>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</si>
  <si>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REV-NAT-010</t>
  </si>
  <si>
    <t>REVESTIMENTO NATADO LISO, ESP. 5MM, APLICAÇÃO COM DESEMPENADEIRA METÁLICA, PREPARO MECÂNICO, INCLUSIVE ARGAMASSA EM CAMADA ÚNICA, TRAÇO 1:3 (CIMENTO E AREIA), APLICADO EM PAREDE, ESP. 20MM, APLICAÇÃO MANUAL, PREPARO MECÂNICO</t>
  </si>
  <si>
    <t>ED-50775</t>
  </si>
  <si>
    <t>ROD-IAR-005</t>
  </si>
  <si>
    <t>ED-50776</t>
  </si>
  <si>
    <t>ROD-IAR-010</t>
  </si>
  <si>
    <t>ED-50770</t>
  </si>
  <si>
    <t>ROD-ARG-015</t>
  </si>
  <si>
    <t>RODAPÉ COM ARGAMASSA, TRAÇO 1:3 (CIMENTO E AREIA), ESP. 2CM, ALTURA 10CM, DESEMPENADO/ALISADO COM COLHER</t>
  </si>
  <si>
    <t>ED-50768</t>
  </si>
  <si>
    <t>ROD-ARG-005</t>
  </si>
  <si>
    <t>RODAPÉ COM ARGAMASSA, TRAÇO 1:3 (CIMENTO E AREIA), ESP. 2CM, ALTURA 5CM, DESEMPENADO/ALISADO COM COLHER</t>
  </si>
  <si>
    <t>ED-50769</t>
  </si>
  <si>
    <t>ROD-ARG-010</t>
  </si>
  <si>
    <t>RODAPÉ COM ARGAMASSA, TRAÇO 1:3 (CIMENTO E AREIA), ESP. 2CM, ALTURA 7CM, DESEMPENADO/ALISADO COM COLHER</t>
  </si>
  <si>
    <t>ED-50771</t>
  </si>
  <si>
    <t>ROD-CER-005</t>
  </si>
  <si>
    <t>RODAPÉ COM REVESTIMENTO EM CERÂMICA ESMALTADA COMERCIAL, ALTURA 10CM, PEI IV, ASSENTAMENTO COM ARGAMASSA INDUSTRIALIZADA, INCLUSIVE REJUNTAMENTO</t>
  </si>
  <si>
    <t>ED-50774</t>
  </si>
  <si>
    <t>ROD-GRA-015</t>
  </si>
  <si>
    <t>RODAPÉ COM REVESTIMENTO EM GRANITO, CINZA ANDORINHA, ESP. 2CM, ALTURA 10CM, ASSENTAMENTO COM ARGAMASSA INDUSTRIALIZADA, INCLUSIVE REJUNTAMENTO</t>
  </si>
  <si>
    <t>ED-50773</t>
  </si>
  <si>
    <t>ROD-GRA-010</t>
  </si>
  <si>
    <t>RODAPÉ COM REVESTIMENTO EM GRANITO, CINZA ANDORINHA, ESP. 2CM, ALTURA 5CM, ASSENTAMENTO COM ARGAMASSA INDUSTRIALIZADA, INCLUSIVE REJUNTAMENTO</t>
  </si>
  <si>
    <t>ED-50772</t>
  </si>
  <si>
    <t>ROD-GRA-005</t>
  </si>
  <si>
    <t xml:space="preserve">RODAPÉ COM REVESTIMENTO EM GRANITO, CINZA ANDORINHA, ESP. 2CM, ALTURA 7CM, ASSENTAMENTO COM ARGAMASSA INDUSTRIALIZADA, INCLUSIVE REJUNTAMENTO
</t>
  </si>
  <si>
    <t>ED-50780</t>
  </si>
  <si>
    <t>ROD-MAR-015</t>
  </si>
  <si>
    <t>RODAPÉ COM REVESTIMENTO EM MÁRMORE BRANCO, ESP. 2CM, ALTURA 10CM, ASSENTAMENTO COM ARGAMASSA INDUSTRIALIZADA, INCLUSIVE REJUNTAMENTO</t>
  </si>
  <si>
    <t>ED-50778</t>
  </si>
  <si>
    <t>ROD-MAR-005</t>
  </si>
  <si>
    <t>RODAPÉ COM REVESTIMENTO EM MÁRMORE BRANCO, ESP. 2CM, ALTURA 5CM, ASSENTAMENTO COM ARGAMASSA INDUSTRIALIZADA, INCLUSIVE REJUNTAMENTO</t>
  </si>
  <si>
    <t>ED-50779</t>
  </si>
  <si>
    <t>ROD-MAR-010</t>
  </si>
  <si>
    <t>RODAPÉ COM REVESTIMENTO EM MÁRMORE BRANCO, ESP. 2CM, ALTURA 7CM, ASSENTAMENTO COM ARGAMASSA INDUSTRIALIZADA, INCLUSIVE REJUNTAMENTO</t>
  </si>
  <si>
    <t>ED-50766</t>
  </si>
  <si>
    <t>ROD-ARD-005</t>
  </si>
  <si>
    <t>RODAPÉ COM REVESTIMENTO EM PEDRA ARDÓSIA, ESP. 7MM, ALTURA 5CM, ASSENTAMENTO COM ARGAMASSA INDUSTRIALIZADA, INCLUSIVE REJUNTAMENTO</t>
  </si>
  <si>
    <t>ED-50767</t>
  </si>
  <si>
    <t>ROD-ARD-010</t>
  </si>
  <si>
    <t>RODAPÉ COM REVESTIMENTO EM PEDRA ARDÓSIA, ESP. 7MM, ALTURA 7CM, ASSENTAMENTO COM ARGAMASSA INDUSTRIALIZADA, INCLUSIVE REJUNTAMENTO</t>
  </si>
  <si>
    <t>ED-50786</t>
  </si>
  <si>
    <t>ROD-MIT-021</t>
  </si>
  <si>
    <t>RODAPÉ EM GRANILITE/MARMORITE, ACABAMENTO POLIDO, COR BRANCA, ALTURA 10CM, INCLUSIVE POLIMENTO</t>
  </si>
  <si>
    <t>ED-50784</t>
  </si>
  <si>
    <t>ROD-MIT-015</t>
  </si>
  <si>
    <t>RODAPÉ EM GRANILITE/MARMORITE, ACABAMENTO POLIDO, COR BRANCA, ALTURA 5CM, INCLUSIVE POLIMENTO</t>
  </si>
  <si>
    <t>ED-50785</t>
  </si>
  <si>
    <t>ROD-MIT-010D</t>
  </si>
  <si>
    <t>RODAPÉ EM GRANILITE/MARMORITE, ACABAMENTO POLIDO, COR BRANCA, ALTURA 7CM, INCLUSIVE POLIMENTO</t>
  </si>
  <si>
    <t>ED-50783</t>
  </si>
  <si>
    <t>ROD-MIT-011</t>
  </si>
  <si>
    <t>RODAPÉ EM GRANILITE/MARMORITE, ACABAMENTO POLIDO, COR CINZA, ALTURA 10CM, INCLUSIVE POLIMENTO</t>
  </si>
  <si>
    <t>ED-50781</t>
  </si>
  <si>
    <t>ROD-MIT-005</t>
  </si>
  <si>
    <t>RODAPÉ EM GRANILITE/MARMORITE, ACABAMENTO POLIDO, COR CINZA, ALTURA 5CM, INCLUSIVE POLIMENTO</t>
  </si>
  <si>
    <t>ED-50782</t>
  </si>
  <si>
    <t>ROD-MIT-010</t>
  </si>
  <si>
    <t>RODAPÉ EM GRANILITE/MARMORITE, ACABAMENTO POLIDO, COR CINZA, ALTURA 7CM, INCLUSIVE POLIMENTO</t>
  </si>
  <si>
    <t>ED-50777</t>
  </si>
  <si>
    <t>ROD-MAD-005</t>
  </si>
  <si>
    <t>RODAPÉ EM MADEIRA SUCUPIRA/IPÊ/CUMARÚ OU EQUIVALENTE DA REGIÃO, ESP. 2CM, ALTURA 7CM</t>
  </si>
  <si>
    <t>ED-50787</t>
  </si>
  <si>
    <t>SEDS-ALA-005</t>
  </si>
  <si>
    <t>ALAMBRADO PARA PENITENCIÁRIAS, COM TELA DE ARAME GALVANIZADO FIO 10 # 2" FIXADA EM QUADROS DE TUBOS AÇO GALVANIZADO D = 3", COM ESTICADOR D = 2", H = 4,0 M, CONFORME DETALHE 24 SEDS (INCLUSIVE FUNDAÇÃO) - PADRÃO PENITENCIÁRIA</t>
  </si>
  <si>
    <t>ED-50788</t>
  </si>
  <si>
    <t>SEDS-ANT-005</t>
  </si>
  <si>
    <t>ANTEPARO METÁLICO PARA SETEIRAS DAS ALAS H = 50 CM - PADRÃO SEDS</t>
  </si>
  <si>
    <t>ED-50825</t>
  </si>
  <si>
    <t>SEDS-VAS-005</t>
  </si>
  <si>
    <t>BACIA SANITÁRIA ENVELOPADO (VASO) DE LOUÇA CONVENCIONAL, COR BRANCA, INCLUSIVE ACESSÓRIOS DE FIXAÇÃO/VEDAÇÃO, TUBO DE LIGAÇÃO DE LATÃO COM CANOPLA, FORNECIMENTO E INSTALAÇÃO, EXCLUSIVE VÁLVULA DE DESCARGA - D2/SITUAÇÃO 01 - PADRÃO SEDS</t>
  </si>
  <si>
    <t>ED-50824</t>
  </si>
  <si>
    <t>SEDS-TAN-005</t>
  </si>
  <si>
    <t>BANCADA COM TANQUE EM CONCRETO 140 X 55 CM, (D12), EXCETO ALVENARIA, BARRADO EM AZULEJO E PINTURA - PADRÃO SEDS</t>
  </si>
  <si>
    <t>ED-50789</t>
  </si>
  <si>
    <t>SEDS-BEL-005</t>
  </si>
  <si>
    <t>BELICHE SIMPLES, EXCETO ESCADA - PADRÃO SEDS</t>
  </si>
  <si>
    <t>ED-50790</t>
  </si>
  <si>
    <t>SEDS-CAM-005</t>
  </si>
  <si>
    <t>CAMA INDIVIDUAL - D5-A - PADRÃO SEDS</t>
  </si>
  <si>
    <t>ED-50793</t>
  </si>
  <si>
    <t>SEDS-ESC-005</t>
  </si>
  <si>
    <t>ESCADA PARA BELICHE - PADRÃO SEDS</t>
  </si>
  <si>
    <t>ED-50809</t>
  </si>
  <si>
    <t>SEDS-ESQ-080</t>
  </si>
  <si>
    <t>ESQUADRIA METÁLICA PARA PASSA DOCUMENTOS - PADRÃO SEDS</t>
  </si>
  <si>
    <t>ED-50811</t>
  </si>
  <si>
    <t>SEDS-ESQ-090</t>
  </si>
  <si>
    <t>GRADE FIXA E PORTA DE ABRIR COM GRADE E CHAPA E TRANCA DE SEGURANÇA</t>
  </si>
  <si>
    <t>ED-50813</t>
  </si>
  <si>
    <t>SEDS-GRE-010</t>
  </si>
  <si>
    <t>GRELHA EM AÇO INOX L = 20 CM - PADRÃO SEDS</t>
  </si>
  <si>
    <t>ED-50812</t>
  </si>
  <si>
    <t>SEDS-GRE-005</t>
  </si>
  <si>
    <t>GRELHA METÁLICA 20 X 20 CM - PADRÃO SEDS</t>
  </si>
  <si>
    <t>ED-50792</t>
  </si>
  <si>
    <t>SEDS-COR-005</t>
  </si>
  <si>
    <t>GUARDA-CORPO - PADRÃO SEDS</t>
  </si>
  <si>
    <t>ED-50798</t>
  </si>
  <si>
    <t>SEDS-ESQ-025</t>
  </si>
  <si>
    <t>JANELA BASCULANTE METÁLICA EM QUADRO CANTONEIRA 3/4"X 3/4" X 1/8" COM TELA MOSQUITEIRO - PADRÃO SEDS</t>
  </si>
  <si>
    <t>ED-50799</t>
  </si>
  <si>
    <t>SEDS-ESQ-030</t>
  </si>
  <si>
    <t>JANELA DE FERRO - PADRÃO SEDS</t>
  </si>
  <si>
    <t>ED-50797</t>
  </si>
  <si>
    <t>SEDS-ESQ-020</t>
  </si>
  <si>
    <t>JANELA DE FERRO E METALON COM CHAPA E GRADE - PADRÃO SEDS</t>
  </si>
  <si>
    <t>ED-50805</t>
  </si>
  <si>
    <t>SEDS-ESQ-060</t>
  </si>
  <si>
    <t>JANELA EM GRADE - PADRÃO SEDS</t>
  </si>
  <si>
    <t>ED-50806</t>
  </si>
  <si>
    <t>SEDS-ESQ-065</t>
  </si>
  <si>
    <t>JANELA EM GRADE DE FERRO EM BARRAS TRANSVERSAIS DE FERRO CHATO SAE 1045 2" X 5/16" - PADRÃO SEDS</t>
  </si>
  <si>
    <t>ED-50795</t>
  </si>
  <si>
    <t>SEDS-ESQ-010</t>
  </si>
  <si>
    <t>JANELA EM GRADE E TELA - PADRÃO SEDS</t>
  </si>
  <si>
    <t>ED-50801</t>
  </si>
  <si>
    <t>SEDS-ESQ-040</t>
  </si>
  <si>
    <t>JANELA FIXA EM CHAPA - PADRÃO SEDS</t>
  </si>
  <si>
    <t>ED-50810</t>
  </si>
  <si>
    <t>SEDS-ESQ-085</t>
  </si>
  <si>
    <t>JANELA TIPO VENEZIANA EM CHAPA 14 - PADRÃO SEDS</t>
  </si>
  <si>
    <t>ED-50800</t>
  </si>
  <si>
    <t>SEDS-ESQ-035</t>
  </si>
  <si>
    <t>JANELA VENEZIANA FIXA EM CHAPA 14 - PADRÃO SEDS</t>
  </si>
  <si>
    <t>ED-50814</t>
  </si>
  <si>
    <t>SEDS-LAV-005</t>
  </si>
  <si>
    <t>LAVATÓRIO DE ALVENARIA E CONCRETO 60 X 40 CM (D1) - PADRÃO SEDS</t>
  </si>
  <si>
    <t>ED-50815</t>
  </si>
  <si>
    <t>SEDS-MAR-005</t>
  </si>
  <si>
    <t>MARCO DE CONCRETO ARMADO JUNTO ÀS PORTAS DE CELA E/OU ALOJAMENTO - INCLUSO FORMA, DESFORMA, AÇO E CONCRETO FCK = 20 MPA</t>
  </si>
  <si>
    <t>ED-50817</t>
  </si>
  <si>
    <t>SEDS-MES-010</t>
  </si>
  <si>
    <t>MESA DE CABECEIRA EM CONCRETO, EXCETO BANCO DE CONCRETO E PINTURA - D6-A - PADRÃO SEDS</t>
  </si>
  <si>
    <t>ED-50816</t>
  </si>
  <si>
    <t>SEDS-MES-005</t>
  </si>
  <si>
    <t>MESA DE CABECEIRA EM CONCRETO, EXCETO PINTURA - D6 - PADRÃO SEDS</t>
  </si>
  <si>
    <t>ED-50818</t>
  </si>
  <si>
    <t>SEDS-MUR-005</t>
  </si>
  <si>
    <t>MURO DE SEGURANÇA EM BLOCO DE CONCRETO REVESTIDO E PINTADO COM TINTA ACRÍLICA E = 20 CM, H = 5,15 M, EXCLUSIVE FUNDAÇÃO (ESTACA E BLOCOS) - DET SEDS 23</t>
  </si>
  <si>
    <t>ED-50802</t>
  </si>
  <si>
    <t>SEDS-ESQ-045</t>
  </si>
  <si>
    <t>PORTA DE ABRIR EM BARRAS TRANSVERSAIS DE FERRO CHATO SAE 1045 2" X 5/16" REVESTIDA EM CHAPA 14 SAE 1020 - PADRÃO SEDS</t>
  </si>
  <si>
    <t>ED-50803</t>
  </si>
  <si>
    <t>SEDS-ESQ-050</t>
  </si>
  <si>
    <t>PORTA DE ABRIR EM FERRO E TELA FIO 6 - PADRÃO SEDS</t>
  </si>
  <si>
    <t>ED-50807</t>
  </si>
  <si>
    <t>SEDS-ESQ-070</t>
  </si>
  <si>
    <t>PORTA DE ABRIR EM GRADE - PADRÃO SEDS</t>
  </si>
  <si>
    <t>ED-50808</t>
  </si>
  <si>
    <t>SEDS-ESQ-075</t>
  </si>
  <si>
    <t>PORTA DE ABRIR EM GRADE E TELA - PADRÃO SEDS</t>
  </si>
  <si>
    <t>ED-50794</t>
  </si>
  <si>
    <t>SEDS-ESQ-005</t>
  </si>
  <si>
    <t>PORTA DE ABRIR, 01 FOLHA, EM CHAPA 14 SAE 1020 - PADRÃO SEDS</t>
  </si>
  <si>
    <t>ED-50796</t>
  </si>
  <si>
    <t>SEDS-ESQ-015</t>
  </si>
  <si>
    <t>PORTA DE ABRIR, 02 FOLHAS, EM CHAPA 14 SAE 1020 - PADRÃO SEDS</t>
  </si>
  <si>
    <t>ED-50804</t>
  </si>
  <si>
    <t>SEDS-ESQ-055</t>
  </si>
  <si>
    <t>PORTA EM TELA ONDULADA ARTÍSTICA MALHA 30 X 30 CM, FIO 10 - PADRÃO SEDS</t>
  </si>
  <si>
    <t>ED-50819</t>
  </si>
  <si>
    <t>SEDS-PRA-005</t>
  </si>
  <si>
    <t>PRATELEIRA DE CONCRETO, ACABAMENTO NATADO VERDE L = 40 CM - PADRÃO SEDS</t>
  </si>
  <si>
    <t>ED-50820</t>
  </si>
  <si>
    <t>SEDS-PRA-010</t>
  </si>
  <si>
    <t>PRATELEIRA DE CONCRETO COM DRAMIX, L = 40 CM COM APOIO EM METALON</t>
  </si>
  <si>
    <t>ED-50821</t>
  </si>
  <si>
    <t>SEDS-SET-005</t>
  </si>
  <si>
    <t>S1- SETEIRA EM CHAPA 95 X 12 CM - PADRÃO SEDS</t>
  </si>
  <si>
    <t>ED-50822</t>
  </si>
  <si>
    <t>SEDS-SET-010</t>
  </si>
  <si>
    <t>S2 - SETEIRA EM CHAPA 115 X 12 CM - PADRÀO SEDS</t>
  </si>
  <si>
    <t>ED-50823</t>
  </si>
  <si>
    <t>SEDS-SET-015</t>
  </si>
  <si>
    <t>S3 - JANELA DE GRADE DE SETEIRA FIXA 80 X 12 CM - PADRÃO SEDS</t>
  </si>
  <si>
    <t>ED-50832</t>
  </si>
  <si>
    <t>SEE-ARM-005</t>
  </si>
  <si>
    <t>AC-ARMÁRIO (71 X 52 X 350 CM) EM MADEIRA MACIÇA, COM PORTAS E PUXADORES, SOB BANCADA DO LABORATORIO COM PRATELEIRA, REVESTIDO EM LAMINADO MELAMÍNICO</t>
  </si>
  <si>
    <t>ED-50827</t>
  </si>
  <si>
    <t>SEE-ALA-005</t>
  </si>
  <si>
    <t>ALAMBRADO H = 3,20 M, TELA GALVANIZADA FIO 12, # 7,5 CM, TUBO FERRO 50 MM, PAREDE CHAPA 13, FIXADO EM FUNDAÇÃO DE CONCRETO FCK = 20 MPA, COM PROF. = 50 CM, INCLUSIVE UM PORTÃO (180 X 210 CM) E PINTURA</t>
  </si>
  <si>
    <t>ED-50828</t>
  </si>
  <si>
    <t>SEE-ALA-010</t>
  </si>
  <si>
    <t>ALAMBRADO H = 4,00 M, TELA GALVANIZADA FIO 12, # 7,5 CM, TUBO FERRO 50 MM, PAREDE CHAPA 13, FIXADO EM FUNDAÇÃO DE CONCRETO FCK = 20 MPA, COM PROF. = 50 CM, INCLUSIVE DOIS PORTÕES (180 X 210 CM E 90 X 210 CM) E PINTURA</t>
  </si>
  <si>
    <t>ED-50829</t>
  </si>
  <si>
    <t>SEE-ALA-015</t>
  </si>
  <si>
    <t>ALAMBRADO H = 6,00 M, TELA GALVANIZADA FIO 12, # 7,5 CM, TUBO FERRO 50 MM, PAREDE CHAPA 13, FIXADO EM FUNDAÇÃO DE CONCRETO FCK = 15 MPA, COM PROF. = 50 CM, INCLUSIVE UM PORTÃO (90 X 210 CM) E PINTURA</t>
  </si>
  <si>
    <t>ED-50831</t>
  </si>
  <si>
    <t>SEE-ALÇ-010</t>
  </si>
  <si>
    <t>ALÇAPÃO - EMPENA (60 CM X 100 CM) ESTRUTURA EM CHAPA METÁLICA, ASSENTADA. CONFORME PROJETO AMPLIAÇÃO ESQUADRIAS PADRÃO 5/2000</t>
  </si>
  <si>
    <t>ED-50830</t>
  </si>
  <si>
    <t>SEE-ALÇ-005</t>
  </si>
  <si>
    <t>ALÇAPÃO (85,50 CM X 65,70 CM) ESTRUTURA EM CHAPA METÁLICA, ASSENTADA. CONFORME PROJETO AMPLIAÇÃO ESQUADRIAS PADRÃO 5/2000</t>
  </si>
  <si>
    <t>ED-50835</t>
  </si>
  <si>
    <t>SEE-ARM-020</t>
  </si>
  <si>
    <t>ARMÁRIO PARA VASSOURAS - D.M.L.</t>
  </si>
  <si>
    <t>ED-50834</t>
  </si>
  <si>
    <t>SEE-ARM-015</t>
  </si>
  <si>
    <t>ED-50837</t>
  </si>
  <si>
    <t>SEE-ARQ-005</t>
  </si>
  <si>
    <t>ARQUIBANCADA PADRÃO DE CONCRETO SEM SOLO, METRO DE CADA DEGRAU DE 90 X 40 CM, DESEMPENADO A FRESCO E DEGRAUS INTERMEDIÁRIO DE 10 EM 10 M (PARA MEDIÇÕES: MULTIPLICAR A EXTENSÃO PELO NÚMERO DE DEGRAUS) - (PADRÃO SEE)</t>
  </si>
  <si>
    <t>ED-50833</t>
  </si>
  <si>
    <t>SEE-ARM-010</t>
  </si>
  <si>
    <t>A1- ARMÁRIO COM PORTAS DE MADEIRA SOB BANCA, UM MÓDULO DE 80 X 110 CM, PRATELEIRA E MESA DE ARDOSIA POLIDA, E = 3 CM</t>
  </si>
  <si>
    <t>ED-50838</t>
  </si>
  <si>
    <t>SEE-BAN-005</t>
  </si>
  <si>
    <t>ED-50839</t>
  </si>
  <si>
    <t>SEE-BAR-005</t>
  </si>
  <si>
    <t>BARRAMENTO DE MADEIRA IPÊ PARA SALA DE AULA, L = 7 CM</t>
  </si>
  <si>
    <t>ED-50859</t>
  </si>
  <si>
    <t>SEE-FUN-005</t>
  </si>
  <si>
    <t>BLOCO ARMADO EM CONCRETO 20 MPA, INCLUSIVE LASTRO 5 CM EM CONCRETO MAGRO 9 MPA, FORMAS LATERAIS E DESFORMA.</t>
  </si>
  <si>
    <t>ED-50860</t>
  </si>
  <si>
    <t>SEE-FUN-010</t>
  </si>
  <si>
    <t>CINTA ARMADA EM CONCRETO 20 MPA, INCLUSIVE LASTRO 5 CM EM CONCRETO MAGRO 9 MPA, FORMAS LATERAIS E DESFORMA.</t>
  </si>
  <si>
    <t>ED-50851</t>
  </si>
  <si>
    <t>SEE-EST-050</t>
  </si>
  <si>
    <t>ED-50844</t>
  </si>
  <si>
    <t>SEE-EST-015</t>
  </si>
  <si>
    <t>CINTA DE CONCRETO ARMADO (10 X 10 CM) 20 MPA, EM GUARDA- CORPO, INCLUSIVE FORMA E AÇO, NAS CIRCULAÇÕES</t>
  </si>
  <si>
    <t>ED-50840</t>
  </si>
  <si>
    <t>SEE-ESQ-005</t>
  </si>
  <si>
    <t>ED-50846</t>
  </si>
  <si>
    <t>SEE-EST-025</t>
  </si>
  <si>
    <t>ESCADA DE CONCRETO 20 MPA, APARENTE, ESPELHO = 16,3 CM, ARMAÇÃO, FORMA PLASTIFICADA, ESCORAMENTO E DESFORMA</t>
  </si>
  <si>
    <t>ED-50852</t>
  </si>
  <si>
    <t>SEE-EST-055</t>
  </si>
  <si>
    <t>ESCADA SOBRE O SOLO DEGRAUS APROXIMADAMENTE 50 X 16,5 CM</t>
  </si>
  <si>
    <t>ED-50836</t>
  </si>
  <si>
    <t>SEE-ARM-025</t>
  </si>
  <si>
    <t>ESCANINHO</t>
  </si>
  <si>
    <t>ED-50854</t>
  </si>
  <si>
    <t>SEE-FOS-005</t>
  </si>
  <si>
    <t>FOSSA SÉPTICA TIPO A EM CONCRETO E ALVENARIA, CONFORME DETALHE 31 (PADRÃO PRÉDIOS ESCOLARES), INCLUSIVE POÇO ABSORVENTE E CAIXA, INCLUSIVE BOTA FORA DE MATERIAL ESCAVADO</t>
  </si>
  <si>
    <t>ED-50855</t>
  </si>
  <si>
    <t>SEE-FOS-010</t>
  </si>
  <si>
    <t>FOSSA SÉPTICA TIPO B EM CONCRETO E ALVENARIA, CONFORME DETALHE 31 (PADRÃO PRÉDIOS ESCOLARES), INCLUSIVE POÇO ABSORVENTE E CAIXA, INCLUSIVE BOTA FORA DE MATERIAL ESCAVADO</t>
  </si>
  <si>
    <t>ED-50856</t>
  </si>
  <si>
    <t>SEE-FOS-015</t>
  </si>
  <si>
    <t>FOSSA SÉPTICA TIPO C EM CONCRETO E ALVENARIA, CONFORME DETALHE 31 (PADRÃO PRÉDIOS ESCOLARES), INCLUSIVE POÇO ABSORVENTE E CAIXA, INCLUSIVE BOTA FORA DE MATERIAL ESCAVADO</t>
  </si>
  <si>
    <t>ED-50857</t>
  </si>
  <si>
    <t>SEE-FOS-020</t>
  </si>
  <si>
    <t>FOSSA SÉPTICA TIPO D EM CONCRETO E ALVENARIA, CONFORME DETALHE 31 (PADRÃO PRÉDIOS ESCOLARES), INCLUSIVE POÇO ABSORVENTE E CAIXA, INCLUSIVE BOTA FORA DE MATERIAL ESCAVADO</t>
  </si>
  <si>
    <t>ED-50858</t>
  </si>
  <si>
    <t>SEE-FOS-025</t>
  </si>
  <si>
    <t>FOSSA SÉPTICA TIPO E EM CONCRETO E ALVENARIA, CONFORME DETALHE 31 (PADRÃO PRÉDIOS ESCOLARES), INCLUSIVE POÇO ABSORVENTE E CAIXA, INCLUSIVE BOTA FORA DE MATERIAL ESCAVADO</t>
  </si>
  <si>
    <t>ED-50896</t>
  </si>
  <si>
    <t>SEE-SER-055</t>
  </si>
  <si>
    <t>GF1 - (340 X 145 CM ) GRADE FIXA PARA PROTEÇÃO DE JANELAS, EM BARRA DE FERRO QUADRADO DE 1/2" E QUADRO DE FERRO CHATO DE 1/2"X 1/8", COLOCADA</t>
  </si>
  <si>
    <t>ED-50897</t>
  </si>
  <si>
    <t>SEE-SER-056</t>
  </si>
  <si>
    <t>GF1 - (340 X 165 CM ) GRADE FIXA PARA PROTEÇÃO DE JANELAS, EM BARRA DE FERRO QUADRADO DE 1/2" E QUADRO DE FERRO CHATO DE 1/2"X 1/8", COLOCADA</t>
  </si>
  <si>
    <t>ED-50899</t>
  </si>
  <si>
    <t>SEE-SER-061</t>
  </si>
  <si>
    <t>GF2 - (340 X 105 CM ) GRADE FIXA PARA PROTEÇÃO DE JANELAS, EM BARRA DE FERRO QUADRADO DE 1/2" E QUADRO DE FERRO CHATO DE 1/2"X 1/8", COLOCADA</t>
  </si>
  <si>
    <t>ED-50898</t>
  </si>
  <si>
    <t>SEE-SER-060</t>
  </si>
  <si>
    <t>GF2 - (340 X 165 CM ) GRADE FIXA PARA PROTEÇÃO DE JANELAS, EM BARRA DE FERRO QUADRADO DE 1/2" E QUADRO DE FERRO CHATO DE 1/2"X 1/8", COLOCADA</t>
  </si>
  <si>
    <t>ED-50900</t>
  </si>
  <si>
    <t>SEE-SER-065</t>
  </si>
  <si>
    <t>GF3 - (340 X 60 CM ) GRADE FIXA PARA PROTEÇÃO DE JANELAS, EM BARRA DE FERRO QUADRADO DE 1/2" E QUADRO DE FERRO CHATO DE 1/2"X 1/8", COLOCADA</t>
  </si>
  <si>
    <t>ED-50901</t>
  </si>
  <si>
    <t>SEE-SER-066</t>
  </si>
  <si>
    <t>GF3 - (340 X 80 CM ) GRADE FIXA PARA PROTEÇÃO DE JANELAS, EM BARRA DE FERRO QUADRADO DE 1/2" E QUADRO DE FERRO CHATO DE 1/2"X 1/8", COLOCADA</t>
  </si>
  <si>
    <t>ED-50902</t>
  </si>
  <si>
    <t>SEE-SER-070</t>
  </si>
  <si>
    <t>GF4 - (162,5 X 80 CM ) GRADE FIXA PARA PROTEÇÃO DE JANELAS, EM BARRA DE FERRO QUADRADO DE 1/2" E QUADRO DE FERRO CHATO DE 1/2"X 1/8", COLOCADA</t>
  </si>
  <si>
    <t>ED-50904</t>
  </si>
  <si>
    <t>SEE-SER-076</t>
  </si>
  <si>
    <t>GF5 - (340 X 185 CM ) GRADE FIXA PARA PROTEÇÃO DE JANELAS, EM BARRA DE FERRO QUADRADO DE 1/2" E QUADRO DE FERRO CHATO DE 1/2"X 1/8", COLOCADA</t>
  </si>
  <si>
    <t>ED-50903</t>
  </si>
  <si>
    <t>SEE-SER-075</t>
  </si>
  <si>
    <t>GF5 - (340 X 40 CM ) GRADE FIXA PARA PROTEÇÃO DE JANELAS, EM BARRA DE FERRO QUADRADO DE 1/2" E QUADRO DE FERRO CHATO DE 1/2"X 1/8", COLOCADA</t>
  </si>
  <si>
    <t>ED-50913</t>
  </si>
  <si>
    <t>SEE-SER-150</t>
  </si>
  <si>
    <t>GR - GRADE FIXA EM FERRO (180 X 158 CM) , COLOCADA</t>
  </si>
  <si>
    <t>ED-50912</t>
  </si>
  <si>
    <t>SEE-SER-135</t>
  </si>
  <si>
    <t>JANELA PERFIL CANTONEIRA BASCULANTE 0,60 X 0,60 M, CONFORME DETALHE PADRÃO ESCOLAR 4/98 VERSÃO 2005</t>
  </si>
  <si>
    <t>ED-50911</t>
  </si>
  <si>
    <t>SEE-SER-130</t>
  </si>
  <si>
    <t>JANELA PERFIL CANTONEIRA BASCULANTE 1,20 X 0,60 M, CONFORME DETALHE PADRÃO ESCOLAR 4/98 VERSÃO 2005</t>
  </si>
  <si>
    <t>ED-50882</t>
  </si>
  <si>
    <t>SEE-SER-016</t>
  </si>
  <si>
    <t>JB1 - (340 X 40 CM) BASCULANTE DE FERRO ASSENTADA COM PARAFUSOS E BUCHA, CONFORME DETALHE E ESPECIFICAÇÕES</t>
  </si>
  <si>
    <t>ED-50881</t>
  </si>
  <si>
    <t>SEE-SER-015</t>
  </si>
  <si>
    <t>JB1 - (345 X 40 CM) BASCULANTE DE FERRO ASSENTADA COM PARAFUSOS E BUCHA, CONFORME DETALHE E ESPECIFICAÇÕES</t>
  </si>
  <si>
    <t>ED-50884</t>
  </si>
  <si>
    <t>SEE-SER-021</t>
  </si>
  <si>
    <t>JB2 - (340 X 60 CM) BASCULANTE DE FERRO ASSENTADA COM PARAFUSOS E BUCHA,CONFORME DETALHE E ESPECIFICAÇÕES</t>
  </si>
  <si>
    <t>ED-50883</t>
  </si>
  <si>
    <t>SEE-SER-020</t>
  </si>
  <si>
    <t>JB2 - (345 X 60 CM) BASCULANTE DE FERRO ASSENTADA COM PARAFUSOS E BUCHA,CONFORME DETALHE E ESPECIFICAÇÕES</t>
  </si>
  <si>
    <t>ED-50886</t>
  </si>
  <si>
    <t>SEE-SER-026</t>
  </si>
  <si>
    <t>JB3 - (340 X 80 CM) BASCULANTE DE FERRO ASSENTADA COM PARAFUSOS E BUCHA,CONFORME DETALHE E ESPECIFICAÇÕES</t>
  </si>
  <si>
    <t>ED-50885</t>
  </si>
  <si>
    <t>SEE-SER-025</t>
  </si>
  <si>
    <t>JB3 - (345 X 80 CM) BASCULANTE DE FERRO ASSENTADA COM PARAFUSOS E BUCHA,CONFORME DETALHE E ESPECIFICAÇÕES</t>
  </si>
  <si>
    <t>ED-50887</t>
  </si>
  <si>
    <t>SEE-SER-030</t>
  </si>
  <si>
    <t>JB4 - (165 X 80 CM) BASCULANTE DE FERRO ASSENTADA COM PARAFUSOS E BUCHA,CONFORME DETALHE E ESPECIFICAÇÕES</t>
  </si>
  <si>
    <t>ED-50888</t>
  </si>
  <si>
    <t>SEE-SER-035</t>
  </si>
  <si>
    <t>JB5 - (172,5 X 40 CM) BASCULANTE DE FERRO ASSENTADA COM PARAFUSOS E BUCHA,CONFORME DETALHE E ESPECIFICAÇÕES</t>
  </si>
  <si>
    <t>ED-50889</t>
  </si>
  <si>
    <t>SEE-SER-036</t>
  </si>
  <si>
    <t>JB5 - (195 X 40 CM) BASCULANTE DE FERRO ASSENTADA COM PARAFUSOS E BUCHA,CONFORME DETALHE E ESPECIFICAÇÕES</t>
  </si>
  <si>
    <t>ED-50891</t>
  </si>
  <si>
    <t>SEE-SER-041</t>
  </si>
  <si>
    <t>JB6 - (210 X 40 CM) BASCULANTE DE FERRO ASSENTADA COM PARAFUSOS E BUCHA,CONFORME DETALHE E ESPECIFICAÇÕES</t>
  </si>
  <si>
    <t>ED-50890</t>
  </si>
  <si>
    <t>SEE-SER-040</t>
  </si>
  <si>
    <t>JB6 - (82,25 X 40 CM) BASCULANTE DE FERRO ASSENTADA COM PARAFUSOS E BUCHA,CONFORME DETALHE E ESPECIFICAÇÕES</t>
  </si>
  <si>
    <t>ED-50893</t>
  </si>
  <si>
    <t>SEE-SER-046</t>
  </si>
  <si>
    <t>JB7 - (162,5 X 40 CM) BASCULANTE DE FERRO ASSENTADA COM PARAFUSOS E BUCHA,CONFORME DETALHE E ESPECIFICAÇÕES</t>
  </si>
  <si>
    <t>ED-50892</t>
  </si>
  <si>
    <t>SEE-SER-045</t>
  </si>
  <si>
    <t>JB7 - (165 X 40 CM) BASCULANTE DE FERRO ASSENTADA COM PARAFUSOS E BUCHA,CONFORME DETALHE E ESPECIFICAÇÕES</t>
  </si>
  <si>
    <t>ED-50895</t>
  </si>
  <si>
    <t>SEE-SER-051</t>
  </si>
  <si>
    <t>JB8 - (130 X 40 CM) BASCULANTE DE FERRO ASSENTADA COM PARAFUSOS E BUCHA,CONFORME DETALHE E ESPECIFICAÇÕES</t>
  </si>
  <si>
    <t>ED-50894</t>
  </si>
  <si>
    <t>SEE-SER-050</t>
  </si>
  <si>
    <t>JB8 - (135 X 40 CM) BASCULANTE DE FERRO ASSENTADA COM PARAFUSOS E BUCHA,CONFORME DETALHE E ESPECIFICAÇÕES</t>
  </si>
  <si>
    <t>ED-50878</t>
  </si>
  <si>
    <t>SEE-SER-006</t>
  </si>
  <si>
    <t>JC1 - (340 X 145 CM) BASCULANTE DE FERRO ASSENTADA COM PARAFUSOS E BUCHA, CONFORME DETALHE E ESPECIFICAÇÕES</t>
  </si>
  <si>
    <t>ED-50877</t>
  </si>
  <si>
    <t>SEE-SER-005</t>
  </si>
  <si>
    <t>JC1 - (345 X 145 CM) BASCULANTE DE FERRO ASSENTADA COM PARAFUSOS E BUCHA, CONFORME DETALHE E ESPECIFICAÇÕES</t>
  </si>
  <si>
    <t>ED-50880</t>
  </si>
  <si>
    <t>SEE-SER-011</t>
  </si>
  <si>
    <t>JC2 - (340 X 165 CM) BASCULANTE DE FERRO ASSENTADA COM PARAFUSOS E BUCHA,CONFORME DETALHE E ESPECIFICAÇÕES</t>
  </si>
  <si>
    <t>ED-50879</t>
  </si>
  <si>
    <t>SEE-SER-010</t>
  </si>
  <si>
    <t>JC2 - (345 X 165 CM) BASCULANTE DE FERRO ASSENTADA COM PARAFUSOS E BUCHA,CONFORME DETALHE E ESPECIFICAÇÕES</t>
  </si>
  <si>
    <t>ED-50905</t>
  </si>
  <si>
    <t>SEE-SER-080</t>
  </si>
  <si>
    <t>JT - (150 X 75 CM) PAINEL FIXO EM TELA METÁLICA FIO 12 #5MM</t>
  </si>
  <si>
    <t>ED-50906</t>
  </si>
  <si>
    <t>SEE-SER-081</t>
  </si>
  <si>
    <t>JT - (150 X 80 CM) PAINEL FIXO EM TELA METÁLICA FIO 12 #5MM</t>
  </si>
  <si>
    <t>ED-50917</t>
  </si>
  <si>
    <t>SEE-SER-170</t>
  </si>
  <si>
    <t>J6 - (140 CM X 140 CM) GRADE FIXA DE FERRO ASSENTADA COM PARAFUSOS E BUCHA, CONFORME DETALHE E ESPECIFICAÇÕES</t>
  </si>
  <si>
    <t>ED-50918</t>
  </si>
  <si>
    <t>SEE-SER-175</t>
  </si>
  <si>
    <t>J9 - (140 CM X 175 CM) DE ABRIR, DUAS PORTAS, EM CHAPA METÁLICA DE FERRO ASSENTADA COM PARAFUSOS E BUCHA, CONFORME DETALHE E ESPECIFICAÇÕES</t>
  </si>
  <si>
    <t>ED-50847</t>
  </si>
  <si>
    <t>SEE-EST-030</t>
  </si>
  <si>
    <t>LAJE MACIÇA 15 CM DE CONCRETO 13,5 MPA COM ADITIVO IMPERMEABILIZANTE, ARMAÇÃO, FORMA , DESFORMA ( FUNDO CAIXA DÁGUA E COBERTURA)</t>
  </si>
  <si>
    <t>ED-50848</t>
  </si>
  <si>
    <t>SEE-EST-035</t>
  </si>
  <si>
    <t>LAJE 10 CM MACIÇA DE CONCRETO 20 MPA, COM ARMAÇÃO, FORMA RESINADA, ESCORAMENTO E DESFORMA</t>
  </si>
  <si>
    <t>ED-50849</t>
  </si>
  <si>
    <t>SEE-EST-040</t>
  </si>
  <si>
    <t>LAJE 8 CM MACIÇA DE CONCRETO 20MPA, COM ARMAÇÃO, FORMA RESINADA. ESCORAMENTO E DESFORMA</t>
  </si>
  <si>
    <t>ED-50863</t>
  </si>
  <si>
    <t>SEE-MAN-005</t>
  </si>
  <si>
    <t>MANTA DE BORRACHA DE 5 MM NATURAL/COMUM PARA BANCADA</t>
  </si>
  <si>
    <t>ED-50845</t>
  </si>
  <si>
    <t>SEE-EST-020</t>
  </si>
  <si>
    <t>PAREDE 15 CM CONCRETO 20 MPA COM ADITIVO IMPERMEABILIZANTE, ARMAÇÃO, FORMA, DESFORMA (PAREDE DA CAIXA DÁGUA)</t>
  </si>
  <si>
    <t>ED-50907</t>
  </si>
  <si>
    <t>SEE-SER-100</t>
  </si>
  <si>
    <t>PG - (70 X 70 CM) PORTA COMPLETA, ESTRUTURA EM CHAPA, ASSENTADA , CONFORME DETALHES E ESPECIFICAÇÕES</t>
  </si>
  <si>
    <t>ED-50842</t>
  </si>
  <si>
    <t>SEE-EST-005</t>
  </si>
  <si>
    <t>PILAR EM CONCRETO APARENTE 20 MPA, INCLUSIVE ARMAÇÃO, FORMA PLASTIFICADA E DESFORMA</t>
  </si>
  <si>
    <t>ED-50843</t>
  </si>
  <si>
    <t>SEE-EST-010</t>
  </si>
  <si>
    <t>PILARETE DE CONCRETO 17 X 20 CM CONCRETO 20 MPA, APARENTE NA FACE EXTERNA , INCLUSIVE FORMA E AÇO, EM GUARDA - CORPO NAS CIRCULAÇÕES</t>
  </si>
  <si>
    <t>ED-50864</t>
  </si>
  <si>
    <t>SEE-POÇ-005</t>
  </si>
  <si>
    <t>POÇO ABSORVENTE DE D = 150 CM X 3 M, REVESTIDO EM ALVENARIA DE TIJOLO REQUEIMADO, FUNDO DE AREIA E BRITA E TAMPA EM LAJE ESP. = 8 CM, INCLUSIVE BOTA FORA DE MATERIAL ESCAVADO</t>
  </si>
  <si>
    <t>ED-50915</t>
  </si>
  <si>
    <t>SEE-SER-160</t>
  </si>
  <si>
    <t>PORTA METÁLICA 70 X 210 CM , INCLUINDO FECHADURA TIPO EXTERNA E FERRAGENS, CONFORME DETALHE PADRÃO ESCOLAR 4/98 VERSÃO 2005</t>
  </si>
  <si>
    <t>ED-50916</t>
  </si>
  <si>
    <t>SEE-SER-165</t>
  </si>
  <si>
    <t>PORTA METÁLICA 80 X 210 CM , INCLUINDO FECHADURA TIPO EXTERNA E FERRAGENS, CONFORME DETALHE PADRÃO ESCOLAR 4/98 VERSÃO 2005</t>
  </si>
  <si>
    <t>ED-50909</t>
  </si>
  <si>
    <t>SEE-SER-120</t>
  </si>
  <si>
    <t>PORTA 1,00 X 2,10 CM, CONFORME DETALHE DE PROJETO</t>
  </si>
  <si>
    <t>ED-50914</t>
  </si>
  <si>
    <t>SEE-SER-155</t>
  </si>
  <si>
    <t>PV - (165 X 90 CM) PORTA COMPLETA, 2 FOLHAS, ESTRUTURA EM CHAPA, MARCO EM CHAPA DOBRADA, ASSENTADA , CONFORME DETALHES E ESPECIFICAÇÕES</t>
  </si>
  <si>
    <t>ED-50908</t>
  </si>
  <si>
    <t>SEE-SER-110</t>
  </si>
  <si>
    <t>PV1 - PORTA DE ABRIR VENEZIANA CHAPA DE ABRIR, (CANTINA), 150 X 130 X 90 CM</t>
  </si>
  <si>
    <t>ED-50841</t>
  </si>
  <si>
    <t>SEE-ESQ-010</t>
  </si>
  <si>
    <t>ED-50871</t>
  </si>
  <si>
    <t>SEE-QUA-026</t>
  </si>
  <si>
    <t>QUADRO DE AVISO COMPLETO, COM PORTA DE ACRÍLICO 50 X 80 X 8 CM</t>
  </si>
  <si>
    <t>ED-50870</t>
  </si>
  <si>
    <t>SEE-QUA-025</t>
  </si>
  <si>
    <t>QUADRO DE AVISO COMPLETO, COM PORTA DE VIDRO 50 X 80 X 8 CM</t>
  </si>
  <si>
    <t>ED-50872</t>
  </si>
  <si>
    <t>SEE-QUA-030</t>
  </si>
  <si>
    <t>QUADRO DE AVISOS 80 X 40 CM, COMPLETO, COLOCADO</t>
  </si>
  <si>
    <t>ED-50874</t>
  </si>
  <si>
    <t>SEE-QUA-036</t>
  </si>
  <si>
    <t>QUADRO DE CHAVE DE MADEIRA 70 GANCHOS - PORTA COM ACRÍLICO, 40 X 60 CM</t>
  </si>
  <si>
    <t>ED-50873</t>
  </si>
  <si>
    <t>SEE-QUA-035</t>
  </si>
  <si>
    <t>QUADRO DE CHAVE DE MADEIRA 70 GANCHOS - PORTA COM VIDRO, 40 X 60 CM</t>
  </si>
  <si>
    <t>ED-50875</t>
  </si>
  <si>
    <t>SEE-QUA-040</t>
  </si>
  <si>
    <t>QUADRO DE CHAVES 50 X 46 CM</t>
  </si>
  <si>
    <t>ED-50910</t>
  </si>
  <si>
    <t>SEE-SER-125</t>
  </si>
  <si>
    <t>QUADRO METÁLICO 2,00 X 0,60 M EM TELA METÁLICA 1", FIO # 10</t>
  </si>
  <si>
    <t>ED-50865</t>
  </si>
  <si>
    <t>SEE-QUA-005</t>
  </si>
  <si>
    <t>QUADRO PARA GIZ DE LAMINADO MELAMÍNICO COLOCADO 308 X 125 CM COM PORTA GIZ E MOLDURA, COM DOIS QUADROS PARA CARTAZES DE 127 X 125 CM</t>
  </si>
  <si>
    <t>ED-50866</t>
  </si>
  <si>
    <t>SEE-QUA-010</t>
  </si>
  <si>
    <t>QUADRO PARA GIZ E CARTAZES - MOLDURA EM ALUMÍNIO</t>
  </si>
  <si>
    <t>ED-50868</t>
  </si>
  <si>
    <t>SEE-QUA-016</t>
  </si>
  <si>
    <t>QUADRO PARA GIZ E CARTAZES, 310 X 131 CM - MOLDURA EM MADEIRA</t>
  </si>
  <si>
    <t>ED-50867</t>
  </si>
  <si>
    <t>SEE-QUA-015</t>
  </si>
  <si>
    <t>QUADRO PARA GIZ E CARTAZES, 557 X 126 CM - MOLDURA EM MADEIRA</t>
  </si>
  <si>
    <t>ED-50869</t>
  </si>
  <si>
    <t>SEE-QUA-020</t>
  </si>
  <si>
    <t>QUADRO PARA PINCEL ATÔMICO, EM CHAPA RESINADA (310 X 131 CM), COMPLETO</t>
  </si>
  <si>
    <t>ED-50876</t>
  </si>
  <si>
    <t>SEE-REG-005</t>
  </si>
  <si>
    <t>RÉGUA DE 10 X 1,7 CM (PEROBA ROSA) CANTO BOLEADO</t>
  </si>
  <si>
    <t>ED-50919</t>
  </si>
  <si>
    <t>SEE-TEL-005</t>
  </si>
  <si>
    <t>TF- (350 X 72 CM) TELA FIXA SOLDADA ENTRE PILARETES METÁLICOS DE SUSTENTAÇÃO DAS TERÇAS EM PERFIL CANTONEIRA E TELA CORRUGADA</t>
  </si>
  <si>
    <t>ED-50850</t>
  </si>
  <si>
    <t>SEE-EST-045</t>
  </si>
  <si>
    <t>VIGA DE 0,21 A 0,35 M DE LARGURA EM CONCRETO 20MPA, APARENTE, ARMAÇÃO, FORMA PLASTIFICADA, ESCORAMENTO E DESFORMA</t>
  </si>
  <si>
    <t>ED-9100</t>
  </si>
  <si>
    <t>ALAMBRADO PARA QUADRA ESPORTIVA, COM TELA DE ARAME GALVANIZADO FIO 12 # 2", FIXADO EM QUADROS DE TUBOS DE AÇO CARBONO GALVANIZADO DN 50MM (2")</t>
  </si>
  <si>
    <t>ED-50921</t>
  </si>
  <si>
    <t>SER-ALA-010</t>
  </si>
  <si>
    <t>ALAMBRADO PARA QUADRA ESPORTIVA, COM TELA DE ARAME GALVANIZADO FIO 12 # 2", FIXADO EM QUADROS DE TUBOS DE AÇO GALVANIZADO D = 2", H = 1,00 M</t>
  </si>
  <si>
    <t>ED-50920</t>
  </si>
  <si>
    <t>SER-ALA-005</t>
  </si>
  <si>
    <t>ALAMBRADO PARA QUADRA ESPORTIVA, COM TELA DE ARAME GALVANIZADO FIO 12 # 2", FIXADO EM QUADROS DE TUBOS DE AÇO GALVANIZADO D = 2", H = 4,00 M</t>
  </si>
  <si>
    <t>ED-50922</t>
  </si>
  <si>
    <t>SER-ALA-015</t>
  </si>
  <si>
    <t>ALAMBRADO PARA QUADRA ESPORTIVA, COM TELA DE ARAME GALVANIZADO FIO 12 # 2", FIXADO EM QUADROS DE TUBOS DE AÇO GALVANIZADO D = 2", H = 6,00 M</t>
  </si>
  <si>
    <t>ED-50923</t>
  </si>
  <si>
    <t>SER-ALÇ-005</t>
  </si>
  <si>
    <t>ALÇAPÃO 60 X 60 CM COM COM QUADRO DE CANTONEIRA METÁLICA 1"X 1/8", TAMPA EM CANTONEIRA 7/8"X 1/8" E CHAPA METÁLICA ENRIJECIDA POR PERFIL "T</t>
  </si>
  <si>
    <t>ED-50925</t>
  </si>
  <si>
    <t>SER-ALÇ-015</t>
  </si>
  <si>
    <t>ALÇAPÃO 70 X 70 CM COM COM QUADRO DE CANTONEIRA METÁLICA 1"X 1/8", TAMPA EM CANTONEIRA 7/8"X 1/8" E CHAPA METÁLICA ENRIJECIDA POR PERFIL "T</t>
  </si>
  <si>
    <t>ED-50924</t>
  </si>
  <si>
    <t>SER-ALÇ-010</t>
  </si>
  <si>
    <t>ALÇAPÃO 80 X 80 CM COM COM QUADRO DE CANTONEIRA METÁLICA 1"X 1/8", TAMPA EM CANTONEIRA 7/8"X 1/8" E CHAPA METÁLICA ENRIJECIDA POR PERFIL "T</t>
  </si>
  <si>
    <t>ED-50927</t>
  </si>
  <si>
    <t>SER-ARM-005</t>
  </si>
  <si>
    <t>ARMÁRIO EM CHAPA DOBRADA #14 COM PRATELEIRA INTERNA E SUPORTES DE METALON PARA TV E VÍDEO</t>
  </si>
  <si>
    <t>ED-50928</t>
  </si>
  <si>
    <t>SER-ARM-010</t>
  </si>
  <si>
    <t>ARMÁRIO PARA TV E VÍDEO</t>
  </si>
  <si>
    <t>ED-50933</t>
  </si>
  <si>
    <t>SER-COL-015</t>
  </si>
  <si>
    <t>ASSENTAMENTO DE GRADIS E PORTÕES</t>
  </si>
  <si>
    <t>ED-50931</t>
  </si>
  <si>
    <t>SER-COL-005</t>
  </si>
  <si>
    <t>ASSENTAMENTO DE JANELAS METÁLICAS BASCULANTE OU FIXA</t>
  </si>
  <si>
    <t>ED-50932</t>
  </si>
  <si>
    <t>SER-COL-010</t>
  </si>
  <si>
    <t>ASSENTAMENTO DE JANELAS METÁLICAS DE CORRER E MAXIM-AR</t>
  </si>
  <si>
    <t>ED-50934</t>
  </si>
  <si>
    <t>SER-COL-020</t>
  </si>
  <si>
    <t>ED-50929</t>
  </si>
  <si>
    <t>SER-BAT-005</t>
  </si>
  <si>
    <t>ED-50943</t>
  </si>
  <si>
    <t>SER-COR-030</t>
  </si>
  <si>
    <t>CORRIMÃO DUPLO EM TUBO DE AÇO INOX D = 1 1/2" - FIXADO EM ALVENARIA</t>
  </si>
  <si>
    <t>ED-50937</t>
  </si>
  <si>
    <t>SER-COR-007</t>
  </si>
  <si>
    <t>CORRIMÃO DUPLO EM TUBO GALVANIZADO DIN 2440, D = 1 1/2" - FIXADO EM ALVENARIA</t>
  </si>
  <si>
    <t>ED-50941</t>
  </si>
  <si>
    <t>SER-COR-020</t>
  </si>
  <si>
    <t>CORRIMÃO SIMPLES EM TUBO DE AÇO INOX D = 1 1/2" - FIXADO EM ALVENARIA</t>
  </si>
  <si>
    <t>ED-50942</t>
  </si>
  <si>
    <t>SER-COR-025</t>
  </si>
  <si>
    <t>CORRIMÃO SIMPLES EM TUBO DE AÇO INOX D = 1 1/2" - FIXADO EM PISO</t>
  </si>
  <si>
    <t>ED-50935</t>
  </si>
  <si>
    <t>SER-COR-005</t>
  </si>
  <si>
    <t>CORRIMÃO SIMPLES EM TUBO GALVANIZADO DIN 2440, D = 1 1/2" - FIXADO EM ALVENARIA</t>
  </si>
  <si>
    <t>ED-50936</t>
  </si>
  <si>
    <t>SER-COR-006</t>
  </si>
  <si>
    <t>CORRIMÃO SIMPLES EM TUBO GALVANIZADO DIN 2440, D = 1 1/2" - FIXADO EM PISO</t>
  </si>
  <si>
    <t>ED-50947</t>
  </si>
  <si>
    <t>SER-DEG-005</t>
  </si>
  <si>
    <t>DEGRAU DE ESCADA DE MARINHEIRO DE FERRO REDONDO DE 7/8" ENGASTADO</t>
  </si>
  <si>
    <t>ED-50949</t>
  </si>
  <si>
    <t>SER-ESC-010</t>
  </si>
  <si>
    <t>ESCADA MARINHEIRO - TUBO GALVANIZADO D = 3/4" E D = 1/2"</t>
  </si>
  <si>
    <t>ED-50948</t>
  </si>
  <si>
    <t>SER-ESC-005</t>
  </si>
  <si>
    <t>ESCADA MARINHEIRO COM GRADIL PROTETOR - D = 3/4"</t>
  </si>
  <si>
    <t>ED-50950</t>
  </si>
  <si>
    <t>SER-FEC-005</t>
  </si>
  <si>
    <t>FECHAMENTO DE EMPENA COM QUADRO EM PERFIL, CANTONEIRA 2" X 2", SOLDADO, E TELA FIO 12 MALHA 1/2" (CONFORME DETALHE DE PRÉDIO ESCOLAR, INCLUSIVE PINTURA ESMALTE)</t>
  </si>
  <si>
    <t>ED-50930</t>
  </si>
  <si>
    <t>SER-CAI-006</t>
  </si>
  <si>
    <t>FORNECIMENTO E ASSENTAMENTO DE CAIXILHO FIXO DE FERRO COM TELA CORRUGADA # 15 MM FIO 12</t>
  </si>
  <si>
    <t>ED-50951</t>
  </si>
  <si>
    <t>SER-GRA-005</t>
  </si>
  <si>
    <t>FORNECIMENTO E ASSENTAMENTO DE GRADE FIXA DE FERRO, PARA PROTEÇÃO DE JANELAS</t>
  </si>
  <si>
    <t>ED-50954</t>
  </si>
  <si>
    <t>SER-JAN-005</t>
  </si>
  <si>
    <t>FORNECIMENTO E ASSENTAMENTO DE JANELA BASCULANTE DE FERRO</t>
  </si>
  <si>
    <t>ED-50957</t>
  </si>
  <si>
    <t>SER-JAN-010</t>
  </si>
  <si>
    <t>FORNECIMENTO E ASSENTAMENTO DE JANELA BASCULANTE EM METALON</t>
  </si>
  <si>
    <t>ED-50961</t>
  </si>
  <si>
    <t>SER-JAN-025</t>
  </si>
  <si>
    <t>FORNECIMENTO E ASSENTAMENTO DE JANELA DE ALUMÍNIO, LINHA SUPREMA ACABAMENTO ANODIZADO, TIPO BASCULA COM CONTRAMARCO, INCLUSIVE FORNECIMENTO DE VIDRO LISO DE 4MM, FERRAGENS E ACESSÓRIOS</t>
  </si>
  <si>
    <t>ED-50962</t>
  </si>
  <si>
    <t>SER-JAN-030</t>
  </si>
  <si>
    <t>FORNECIMENTO E ASSENTAMENTO DE JANELA DE ALUMÍNIO, LINHA SUPREMA ACABAMENTO ANODIZADO, TIPO CORRER COM CONTRAMARCO, INCLUSIVE FORNECIMENTO DE VIDRO LISO DE 4MM, FERRAGENS E ACESSÓRIOS</t>
  </si>
  <si>
    <t>ED-50963</t>
  </si>
  <si>
    <t>SER-JAN-035</t>
  </si>
  <si>
    <t>FORNECIMENTO E ASSENTAMENTO DE JANELA DE ALUMÍNIO, LINHA SUPREMA ACABAMENTO ANODIZADO, TIPO CORRER, 2 FOLHAS COM CONTRAMARCO, INCLUSIVE FORNECIMENTO DE VIDRO LISO DE 4MM, FERRAGENS E ACESSÓRIOS</t>
  </si>
  <si>
    <t>ED-50964</t>
  </si>
  <si>
    <t>SER-JAN-040</t>
  </si>
  <si>
    <t>FORNECIMENTO E ASSENTAMENTO DE JANELA DE ALUMÍNIO, LINHA SUPREMA ACABAMENTO ANODIZADO, TIPO MAXIM-AR COM CONTRAMARCO, INCLUSIVE FORNECIMENTO DE VIDRO LISO DE 4MM, FERRAGENS E ACESSÓRIOS</t>
  </si>
  <si>
    <t>ED-50955</t>
  </si>
  <si>
    <t>SER-JAN-006</t>
  </si>
  <si>
    <t>FORNECIMENTO E ASSENTAMENTO DE JANELA DE CORRER EM FERRO</t>
  </si>
  <si>
    <t>ED-50958</t>
  </si>
  <si>
    <t>SER-JAN-015</t>
  </si>
  <si>
    <t>FORNECIMENTO E ASSENTAMENTO DE JANELA DE CORRER EM METALON</t>
  </si>
  <si>
    <t>ED-50956</t>
  </si>
  <si>
    <t>SER-JAN-007</t>
  </si>
  <si>
    <t>FORNECIMENTO E ASSENTAMENTO DE JANELA EM FERRO, TIPO MAXIM-AR, INCLUSIVE FERRAGENS E ACESSÓRIOS</t>
  </si>
  <si>
    <t>ED-50959</t>
  </si>
  <si>
    <t>SER-JAN-016</t>
  </si>
  <si>
    <t>FORNECIMENTO E ASSENTAMENTO DE JANELA EM METALON, TIPO MAXIM-AR, INCLUSIVE FERRAGENS E ACESSÓRIOS</t>
  </si>
  <si>
    <t>ED-50960</t>
  </si>
  <si>
    <t>SER-JAN-020</t>
  </si>
  <si>
    <t>FORNECIMENTO E ASSENTAMENTO DE JANELA VENEZIANA FIXAS METALON</t>
  </si>
  <si>
    <t>ED-50965</t>
  </si>
  <si>
    <t>SER-MAR-005</t>
  </si>
  <si>
    <t>FORNECIMENTO E ASSENTAMENTO DE MARCO EM CHAPA METÁLICA</t>
  </si>
  <si>
    <t>ED-50970</t>
  </si>
  <si>
    <t>SER-POR-005</t>
  </si>
  <si>
    <t>ED-50991</t>
  </si>
  <si>
    <t>SER-POR-095</t>
  </si>
  <si>
    <t>FORNECIMENTO E ASSENTAMENTO DE PORTA DE ALUMÍNIO, LINHA SUPREMA ACABAMENTO ANODIZADO, TIPO CORRER, COM DUAS FOLHAS, INCLUSIVE FORNECIMENTO DE VIDRO LISO DE 4MM, FERRAGENS E ACESSÓRIOS</t>
  </si>
  <si>
    <t>ED-7576</t>
  </si>
  <si>
    <t>FORNECIMENTO E ASSENTAMENTO DE PORTA EM ALUMÍNIO, TIPO VENEZIANA, DE ABRIR, ACABAMENTO ANODIZADO NATURAL, INCLUSIVE FECHADURA E MARCO</t>
  </si>
  <si>
    <t>ED-50939</t>
  </si>
  <si>
    <t>SER-COR-011</t>
  </si>
  <si>
    <t>GUARDA-CORPO EM AÇO GALVANIZADO DIN 2440, D = 2", COM SUBDIVISÕES EM TUBO DE AÇO D = 1/2", H = 1,05 M - COM CORRIMÃO DUPLO DE TUBO DE AÇO GALVANIZADO DE D = 1 1/2"</t>
  </si>
  <si>
    <t>ED-50938</t>
  </si>
  <si>
    <t>SER-COR-010</t>
  </si>
  <si>
    <t>GUARDA-CORPO EM AÇO GALVANIZADO DIN 2440, D = 2", COM SUBDIVISÕES EM TUBO DE AÇO D = 1/2", H = 1,05 M - COM CORRIMÃO SIMPLES DE TUBO DE AÇO GALVANIZADO DE D = 1 1/2"</t>
  </si>
  <si>
    <t>ED-50946</t>
  </si>
  <si>
    <t>SER-COR-045</t>
  </si>
  <si>
    <t>GUARDA-CORPO EM AÇO INOX D = 1 1/2", COM SUBDIVISÕES EM TUBO DE AÇO INOX D = 1/2", H = 1,05 M</t>
  </si>
  <si>
    <t>ED-50945</t>
  </si>
  <si>
    <t>SER-COR-040</t>
  </si>
  <si>
    <t>GUARDA-CORPO EM AÇO INOX D = 1 1/2", COM SUBDIVISÕES EM TUBO DE AÇO INOX D = 1/2", H = 1,05 M - COM CORRIMÃO DUPLO DE TUBO DE AÇO INOX D = 1 1/2"</t>
  </si>
  <si>
    <t>ED-50944</t>
  </si>
  <si>
    <t>SER-COR-035</t>
  </si>
  <si>
    <t>GUARDA-CORPO EM AÇO INOX D = 1 1/2", COM SUBDIVISÕES EM TUBO DE AÇO INOX D = 1/2", H = 1,05 M - COM CORRIMÃO SIMPLES DE TUBO DE AÇO INOX D = 1 1/2"</t>
  </si>
  <si>
    <t>ED-50940</t>
  </si>
  <si>
    <t>SER-COR-015</t>
  </si>
  <si>
    <t>GUARDA-CORPO EM TUBO GALVANIZADO DIN 2440 D = 2", COM SUBDIVISÕES EM TUBO DE AÇO D = 1/2", H = 1,05 M</t>
  </si>
  <si>
    <t>ED-50966</t>
  </si>
  <si>
    <t>SER-MAS-005</t>
  </si>
  <si>
    <t>MASTRO DE PÁTIO PARA BANDEIRA, EM TUBO GALVANIZADO 2" - H = 6,00 M</t>
  </si>
  <si>
    <t>ED-50967</t>
  </si>
  <si>
    <t>SER-MAS-010</t>
  </si>
  <si>
    <t>MASTRO PARA FACHADA</t>
  </si>
  <si>
    <t>ED-50968</t>
  </si>
  <si>
    <t>SER-MAS-015</t>
  </si>
  <si>
    <t>MASTROS DE PÁTIO PARA BANDEIRAS (H = 2,00 M E 6,00 M E DE 1,00 M E 9,00 M)</t>
  </si>
  <si>
    <t>ED-50971</t>
  </si>
  <si>
    <t>SER-POR-010</t>
  </si>
  <si>
    <t>PORTA COMPLETA, ESTRUTURA E MARCO EM CHAPA DOBRADA - 60 X 210 CM</t>
  </si>
  <si>
    <t>ED-50972</t>
  </si>
  <si>
    <t>SER-POR-011</t>
  </si>
  <si>
    <t>PORTA COMPLETA, ESTRUTURA E MARCO EM CHAPA DOBRADA - 70 X 210 CM</t>
  </si>
  <si>
    <t>ED-50973</t>
  </si>
  <si>
    <t>SER-POR-015</t>
  </si>
  <si>
    <t>PORTA COMPLETA, ESTRUTURA E MARCO EM CHAPA DOBRADA - 80 X 210 CM</t>
  </si>
  <si>
    <t>ED-50974</t>
  </si>
  <si>
    <t>SER-POR-016</t>
  </si>
  <si>
    <t>PORTA COMPLETA, ESTRUTURA E MARCO EM CHAPA DOBRADA - 80 X 210 CM, COM BARRA DE APOIO</t>
  </si>
  <si>
    <t>ED-50975</t>
  </si>
  <si>
    <t>SER-POR-020</t>
  </si>
  <si>
    <t>PORTA COMPLETA, ESTRUTURA E MARCO EM CHAPA DOBRADA - 90 X 210 CM</t>
  </si>
  <si>
    <t>ED-50988</t>
  </si>
  <si>
    <t>SER-POR-080</t>
  </si>
  <si>
    <t>PORTA CORTA-FOGO, COLOCAÇÃO E ACABAMENTO, DE ABRIR, UMA FOLHA COM DOBRADIÇA ESPECIAL, MOLA DE FECHAMENTO, FECHADURA, MAÇANETA E DEMAIS FERRAGENS DE ACABAMENTO, DIMENSÕES 0,80 X 2,10 M</t>
  </si>
  <si>
    <t>ED-50989</t>
  </si>
  <si>
    <t>SER-POR-085</t>
  </si>
  <si>
    <t>PORTA CORTA-FOGO, COLOCAÇÃO E ACABAMENTO, DE ABRIR, UMA FOLHA COM DOBRADIÇA ESPECIAL, MOLA DE FECHAMENTO, FECHADURA, MAÇANETA E DEMAIS FERRAGENS DE ACABAMENTO, DIMENSÕES 0,90 X 2,10 M</t>
  </si>
  <si>
    <t>ED-50990</t>
  </si>
  <si>
    <t>SER-POR-090</t>
  </si>
  <si>
    <t>PORTA CORTA-FOGO, COLOCAÇÃO E ACABAMENTO, DE ABRIR, UMA FOLHA COM DOBRADIÇA ESPECIAL, MOLA DE FECHAMENTO, FECHADURA, MAÇANETA E DEMAIS FERRAGENS DE ACABAMENTO, DIMENSÕES 1,600 X 2,10 M</t>
  </si>
  <si>
    <t>ED-50978</t>
  </si>
  <si>
    <t>SER-POR-030</t>
  </si>
  <si>
    <t>PORTA DE SANITÁRIO COMPLETA, COM BATENTES DE FERRO, ESTRUTURA EM METALON 20 X 30, FOLHA EM CHAPA GALVANIZADA Nº. 18, TRANQUETA E DOBRADIÇAS - 60 X 180 CM</t>
  </si>
  <si>
    <t>ED-50976</t>
  </si>
  <si>
    <t>SER-POR-025</t>
  </si>
  <si>
    <t>PORTA DE SANITÁRIO COMPLETA, COM BATENTES DE FERRO, ESTRUTURA EM METALON 20 X 30 MM, FOLHA EM CHAPA GALVANIZADA Nº. 18, TRANQUETA E DOBRADIÇAS - 60 X 150 CM</t>
  </si>
  <si>
    <t>ED-50977</t>
  </si>
  <si>
    <t>SER-POR-026</t>
  </si>
  <si>
    <t>PORTA DE SANITÁRIO COMPLETA, COM BATENTES DE FERRO, ESTRUTURA EM METALON 20 X 30 MM, FOLHA EM CHAPA GALVANIZADA Nº. 18, TRANQUETA E DOBRADIÇAS - 80 X 150 CM</t>
  </si>
  <si>
    <t>ED-50979</t>
  </si>
  <si>
    <t>SER-POR-035</t>
  </si>
  <si>
    <t>PORTA EM PERFIL E CHAPA METÁLICA</t>
  </si>
  <si>
    <t>ED-50980</t>
  </si>
  <si>
    <t>SER-POR-040</t>
  </si>
  <si>
    <t>PORTA VENEZIANA EM CHAPA DOBRADA E METALON</t>
  </si>
  <si>
    <t>ED-50981</t>
  </si>
  <si>
    <t>SER-POR-045</t>
  </si>
  <si>
    <t>PORTA VENEZIANA EM PERFIL E CHAPA METÁLICA</t>
  </si>
  <si>
    <t>ED-50982</t>
  </si>
  <si>
    <t>SER-POR-050</t>
  </si>
  <si>
    <t>PORTÃO DE FERRO PADRÃO, EM CHAPA (TIPO LAMBRI), COLOCADO COM CADEADO</t>
  </si>
  <si>
    <t>ED-50983</t>
  </si>
  <si>
    <t>SER-POR-055</t>
  </si>
  <si>
    <t>PORTÃO DE GRADE COLOCADO COM CADEADO</t>
  </si>
  <si>
    <t>ED-50984</t>
  </si>
  <si>
    <t>SER-POR-060</t>
  </si>
  <si>
    <t>PORTÃO DE TUBO DE FERRO COLOCADO COM CADEADO</t>
  </si>
  <si>
    <t>ED-50985</t>
  </si>
  <si>
    <t>SER-POR-070</t>
  </si>
  <si>
    <t>PORTÃO EM PERFIL E CHAPA METÁLICA COLOCADO COM CADEADO</t>
  </si>
  <si>
    <t>ED-50987</t>
  </si>
  <si>
    <t>SER-POR-076</t>
  </si>
  <si>
    <t>PORTÃO EM TUBO GALVANIZADO 1 1/2" COM TELA FIO 12 # 1/2" E CADEADO</t>
  </si>
  <si>
    <t>ED-50986</t>
  </si>
  <si>
    <t>SER-POR-075</t>
  </si>
  <si>
    <t>PORTÃO EM TUBO GALVANIZADO 2 1/2" COM TELA FIO 12 # 1/2"</t>
  </si>
  <si>
    <t>ED-50992</t>
  </si>
  <si>
    <t>SER-VED-005</t>
  </si>
  <si>
    <t>VEDAÇÃO DE ESQUADRIAS METÁLICAS COM SILICONE PASTOSO</t>
  </si>
  <si>
    <t>ED-50993</t>
  </si>
  <si>
    <t>PEI-ARD-006</t>
  </si>
  <si>
    <t>PEITORIL DE ARDÓSIA E = 2 CM</t>
  </si>
  <si>
    <t>ED-50994</t>
  </si>
  <si>
    <t>PEI-CON-005</t>
  </si>
  <si>
    <t>PEITORIL DE CONCRETO E = 3 CM, FCK &gt;= 13,5 MPA, L = 20 CM</t>
  </si>
  <si>
    <t>ED-50995</t>
  </si>
  <si>
    <t>PEI-CON-010</t>
  </si>
  <si>
    <t>PEITORIL DE CONCRETO E = 3 CM, FCK &gt;= 13,5 MPA, L = 25 CM</t>
  </si>
  <si>
    <t>ED-50997</t>
  </si>
  <si>
    <t>PEI-GRA-005</t>
  </si>
  <si>
    <t>PEITORIL DE GRANITO CINZA ANDORINHA E = 2 CM</t>
  </si>
  <si>
    <t>ED-50998</t>
  </si>
  <si>
    <t>PEI-GRA-010</t>
  </si>
  <si>
    <t>PEITORIL DE GRANITO CINZA ANDORINHA E = 3 CM</t>
  </si>
  <si>
    <t>ED-50999</t>
  </si>
  <si>
    <t>PEI-MAR-005</t>
  </si>
  <si>
    <t>PEITORIL DE MÁRMORE BRANCO E = 2 CM</t>
  </si>
  <si>
    <t>ED-51000</t>
  </si>
  <si>
    <t>PEI-MAR-010</t>
  </si>
  <si>
    <t>PEITORIL DE MÁRMORE BRANCO E = 3 CM</t>
  </si>
  <si>
    <t>ED-50996</t>
  </si>
  <si>
    <t>PEI-CON-015</t>
  </si>
  <si>
    <t>PEITORIL PRÉ-MOLDADO EM CONCRETO 18 MPA, INCLUSIVE GANCHO PARA FIXAÇÃO</t>
  </si>
  <si>
    <t>ED-51001</t>
  </si>
  <si>
    <t>SOL-ARD-005</t>
  </si>
  <si>
    <t>SOLEIRA DE ARDÓSIA E = 2 CM</t>
  </si>
  <si>
    <t>ED-51002</t>
  </si>
  <si>
    <t>SOL-GRA-005</t>
  </si>
  <si>
    <t>SOLEIRA DE GRANITO CINZA ANDORINHA E = 2 CM</t>
  </si>
  <si>
    <t>ED-51003</t>
  </si>
  <si>
    <t>SOL-GRA-010</t>
  </si>
  <si>
    <t>SOLEIRA DE GRANITO CINZA ANDORINHA E = 3 CM</t>
  </si>
  <si>
    <t>ED-51004</t>
  </si>
  <si>
    <t>SOL-MAR-005</t>
  </si>
  <si>
    <t>SOLEIRA DE MÁRMORE BRANCO E = 2 CM</t>
  </si>
  <si>
    <t>ED-51005</t>
  </si>
  <si>
    <t>SOL-MAR-010</t>
  </si>
  <si>
    <t>SOLEIRA DE MÁRMORE BRANCO E = 3 CM</t>
  </si>
  <si>
    <t>ED-51006</t>
  </si>
  <si>
    <t>SON-SPT-005</t>
  </si>
  <si>
    <t>MOBILIZAÇÃO E DESMOBILIZAÇÃO POR EQUIPAMENTO DE SONDAGEM A PERCUSSÃO D = 2 1/2"</t>
  </si>
  <si>
    <t>ED-51008</t>
  </si>
  <si>
    <t>SON-SPT-015</t>
  </si>
  <si>
    <t>MOBILIZAÇÃO E DESMOBILIZAÇÃO POR EQUIPAMENTO DE SONDAGEM A PERCUSSÃO D = 4"</t>
  </si>
  <si>
    <t>ED-51007</t>
  </si>
  <si>
    <t>SON-SPT-010</t>
  </si>
  <si>
    <t>SONDAGEM A PERCUSSÃO D = 2 1/2" COM MEDIDA DE SPT (FATURAMENTO MÍNIMO = 30 M)</t>
  </si>
  <si>
    <t>ED-51009</t>
  </si>
  <si>
    <t>SON-SPT-020</t>
  </si>
  <si>
    <t>SONDAGEM A PERCUSSÃO D = 4" COM MEDIDA DE SPT (FATURAMENTO MÍNIMO = 30 M)</t>
  </si>
  <si>
    <t>ED-51012</t>
  </si>
  <si>
    <t>SPDA-ABR-020</t>
  </si>
  <si>
    <t>ABRAÇADEIRA GUIA PARA MASTROS SIMPLES PARA DUAS DESCIDA 1 1/2"</t>
  </si>
  <si>
    <t>ED-51013</t>
  </si>
  <si>
    <t>SPDA-ABR-025</t>
  </si>
  <si>
    <t>ABRAÇADEIRA GUIA PARA MASTROS SIMPLES PARA DUAS DESCIDA 2"</t>
  </si>
  <si>
    <t>ED-51010</t>
  </si>
  <si>
    <t>SPDA-ABR-010</t>
  </si>
  <si>
    <t>ABRAÇADEIRA GUIA PARA MASTROS SIMPLES PARA UMA DESCIDA 1 1/2"</t>
  </si>
  <si>
    <t>ED-51011</t>
  </si>
  <si>
    <t>SPDA-ABR-015</t>
  </si>
  <si>
    <t>ABRAÇADEIRA GUIA PARA MASTROS SIMPLES PARA UMA DESCIDA 2"</t>
  </si>
  <si>
    <t>ED-51016</t>
  </si>
  <si>
    <t>SPDA-APA-010</t>
  </si>
  <si>
    <t>ED-51015</t>
  </si>
  <si>
    <t>SPDA-APA-005</t>
  </si>
  <si>
    <t>ED-51017</t>
  </si>
  <si>
    <t>SPDA-ATE-005</t>
  </si>
  <si>
    <t>ATERRAMENTO COMPLETO PARA PÁRA-RAIOS , COM HASTES DE COBRE COM ALMA DE AÇO TIPO "COPPERWELD"</t>
  </si>
  <si>
    <t>ED-51018</t>
  </si>
  <si>
    <t>SPDA-BAR-005</t>
  </si>
  <si>
    <t>BARRA CHATA DE ALUMÍNIO 3/4" X 1/4" X 3M</t>
  </si>
  <si>
    <t>ED-51019</t>
  </si>
  <si>
    <t>SPDA-BAR-010</t>
  </si>
  <si>
    <t>BARRA CHATA DE ALUMÍNIO 7/8" X 1/8" X 3M</t>
  </si>
  <si>
    <t>ED-51020</t>
  </si>
  <si>
    <t>SPDA-BAR-015</t>
  </si>
  <si>
    <t>BARRA CHATA DE COBRE 3/4" X 3/16" X 3M</t>
  </si>
  <si>
    <t>ED-51052</t>
  </si>
  <si>
    <t>SPDA-CXS-005</t>
  </si>
  <si>
    <t>CAIXA DE EQUALIZAÇÃO DE EMBUTIR COM SAIDAS NAS PARTES SUPERIOR E INFERIOR PARA ELETRODUTO DE 25MM (1"), 20 X 20 X 14 MM, COM NOVE TERMINAIS</t>
  </si>
  <si>
    <t>ED-51053</t>
  </si>
  <si>
    <t>SPDA-CXS-010</t>
  </si>
  <si>
    <t>CAIXA DE EQUALIZAÇÃO PARA USO INTERNO COM 9 TERMINAIS 210X210X90MM EM AÇO</t>
  </si>
  <si>
    <t>ED-51054</t>
  </si>
  <si>
    <t>SPDA-CXS-015</t>
  </si>
  <si>
    <t>CAIXA DE EQUALIZAÇÃO PARA USO INTERNO E EXTERNO COM 9 TERMINAIS 380X320X175MM EM AÇO E ACABAMENTO EM EPOXI</t>
  </si>
  <si>
    <t>ED-51056</t>
  </si>
  <si>
    <t>SPDA-CXS-025</t>
  </si>
  <si>
    <t>CAIXA DE INSPEÇÃO EM CIMENTO AGREGADO 300X300 MM COM TAPA EM FERRO FUNDIDO</t>
  </si>
  <si>
    <t>ED-51055</t>
  </si>
  <si>
    <t>SPDA-CXS-020</t>
  </si>
  <si>
    <t>ED-51033</t>
  </si>
  <si>
    <t>SPDA-CAB-055</t>
  </si>
  <si>
    <t>CORDOALHA EM AÇO GALVANIZADO 3/8" SM COM 7 FIOS</t>
  </si>
  <si>
    <t>ED-51034</t>
  </si>
  <si>
    <t>SPDA-CAB-060</t>
  </si>
  <si>
    <t>CORDOALHA FLEXÍVEL DE COBRE ESTANHADO 25 X 100 MM COM 4 FUROS D = 11 MM</t>
  </si>
  <si>
    <t>ED-51035</t>
  </si>
  <si>
    <t>SPDA-CAB-065</t>
  </si>
  <si>
    <t>CORDOALHA FLEXÍVEL DE COBRE ESTANHADO 25 X 235 MM COM 4 FUROS D = 11 MM</t>
  </si>
  <si>
    <t>ED-51036</t>
  </si>
  <si>
    <t>SPDA-CAB-070</t>
  </si>
  <si>
    <t>CORDOALHA FLEXÍVEL DE COBRE ESTANHADO 25 X 300 MM COM 4 FUROS D = 11 MM</t>
  </si>
  <si>
    <t>ED-51037</t>
  </si>
  <si>
    <t>SPDA-CAB-075</t>
  </si>
  <si>
    <t>CORDOALHA FLEXÍVEL DE COBRE ESTANHADO 25 X 500 MM COM 4 FUROS D = 11 MM</t>
  </si>
  <si>
    <t>ED-51049</t>
  </si>
  <si>
    <t>SPDA-CRV-005</t>
  </si>
  <si>
    <t>CURVA DE ALUMÍNIO 3/4" X 1/4" X 300MM</t>
  </si>
  <si>
    <t>ED-51050</t>
  </si>
  <si>
    <t>SPDA-CRV-010</t>
  </si>
  <si>
    <t>CURVA DE ALUMÍNIO 7/8" X 1/8" X 300MM</t>
  </si>
  <si>
    <t>ED-51051</t>
  </si>
  <si>
    <t>SPDA-CRV-015</t>
  </si>
  <si>
    <t>CURVA DE COBRE 3/4" X 3/16" X 300MM</t>
  </si>
  <si>
    <t>ED-51114</t>
  </si>
  <si>
    <t>TER-ESC-070</t>
  </si>
  <si>
    <t>ESCAVAÇÃO MECÂNICA DE VALAS COM DESCARGA LATERAL H &gt; 5,00 M</t>
  </si>
  <si>
    <t>ED-51060</t>
  </si>
  <si>
    <t>SPDA-FIT-050</t>
  </si>
  <si>
    <t>FITA SUBTERRÂNEA PARA ATERRAMENTO, LARGURA 75 MM</t>
  </si>
  <si>
    <t>ED-51066</t>
  </si>
  <si>
    <t>SPDA-FUZ-055</t>
  </si>
  <si>
    <t>ED-51065</t>
  </si>
  <si>
    <t>SPDA-FUZ-050</t>
  </si>
  <si>
    <t>ED-51067</t>
  </si>
  <si>
    <t>SPDA-HST-005</t>
  </si>
  <si>
    <t>HASTE PARA ATERRAMENTO, ALTA CAMADA, 3/4" X 3M</t>
  </si>
  <si>
    <t>ED-51068</t>
  </si>
  <si>
    <t>SPDA-MAS-005</t>
  </si>
  <si>
    <t>MASTRO SIMPLES DE FERRO GALVANIZADO PARA PÁRA-RAIOS, ALTURA DE 3 M, Ø 40 MM (1 1/2") OU 50 MM (2"), COMPLETO</t>
  </si>
  <si>
    <t>ED-51073</t>
  </si>
  <si>
    <t>SPDA-PRF-005</t>
  </si>
  <si>
    <t>PARA-RAIO DE LATAO CROMADO, COBRE CROMADO OU ACO INOXIDAVEL, TIPO FRANKLIN</t>
  </si>
  <si>
    <t>ED-51022</t>
  </si>
  <si>
    <t>SPDA-BAR-025</t>
  </si>
  <si>
    <t>RE-BAR 10MM X 3M COM 3 CLIPS PARA EMENDA 8-10MM</t>
  </si>
  <si>
    <t>ED-51023</t>
  </si>
  <si>
    <t>SPDA-BAR-030</t>
  </si>
  <si>
    <t>RE-BAR 3/8" X 3,4M COM 3 CLIPS PARA EMENDA 8-10MM</t>
  </si>
  <si>
    <t>ED-51021</t>
  </si>
  <si>
    <t>SPDA-BAR-020</t>
  </si>
  <si>
    <t>RE-BAR 8MM X 4M COM 3 CLIPS PARA EMENDA 8-10MM</t>
  </si>
  <si>
    <t>ED-51084</t>
  </si>
  <si>
    <t>SPDA-TER-016</t>
  </si>
  <si>
    <t>TERMINAL A COMPRESSAO EM COBRE ESTANHADO 1 FURO PARA CABO 16 MM2</t>
  </si>
  <si>
    <t>ED-51083</t>
  </si>
  <si>
    <t>SPDA-TER-015</t>
  </si>
  <si>
    <t>TERMINAL A COMPRESSAO EM COBRE ESTANHADO 1 FURO PARA CABO 2,5 MM2</t>
  </si>
  <si>
    <t>ED-51085</t>
  </si>
  <si>
    <t>SPDA-TER-020</t>
  </si>
  <si>
    <t>TERMINAL A COMPRESSAO EM COBRE ESTANHADO 1 FURO PARA CABO 25 MM2</t>
  </si>
  <si>
    <t>ED-51086</t>
  </si>
  <si>
    <t>SPDA-TER-025</t>
  </si>
  <si>
    <t>TERMINAL A COMPRESSAO EM COBRE ESTANHADO 1 FURO PARA CABO 35 MM2</t>
  </si>
  <si>
    <t>ED-51087</t>
  </si>
  <si>
    <t>SPDA-TER-030</t>
  </si>
  <si>
    <t>TERMINAL A COMPRESSAO EM COBRE ESTANHADO 1 FURO PARA CABO 50 MM2</t>
  </si>
  <si>
    <t>ED-51088</t>
  </si>
  <si>
    <t>SPDA-TER-035</t>
  </si>
  <si>
    <t>TERMINAL A COMPRESSAO EM COBRE ESTANHADO 2 FUROS PARA CABO 16 MM2</t>
  </si>
  <si>
    <t>ED-51089</t>
  </si>
  <si>
    <t>SPDA-TER-040</t>
  </si>
  <si>
    <t>TERMINAL A COMPRESSAO EM COBRE ESTANHADO 2 FUROS PARA CABO 25 MM2</t>
  </si>
  <si>
    <t>ED-51090</t>
  </si>
  <si>
    <t>SPDA-TER-045</t>
  </si>
  <si>
    <t>TERMINAL A COMPRESSAO EM COBRE ESTANHADO 2 FUROS PARA CABO 35 MM2</t>
  </si>
  <si>
    <t>ED-51091</t>
  </si>
  <si>
    <t>SPDA-TER-050</t>
  </si>
  <si>
    <t>TERMINAL A COMPRESSAO EM COBRE ESTANHADO 2 FUROS PARA CABO 50 MM2</t>
  </si>
  <si>
    <t>ED-51092</t>
  </si>
  <si>
    <t>SPDA-VLC-005</t>
  </si>
  <si>
    <t>VLC SLIM CLASSE 1 275V 12,5/60KA</t>
  </si>
  <si>
    <t>ED-51094</t>
  </si>
  <si>
    <t>TER-API-010</t>
  </si>
  <si>
    <t>ED-51093</t>
  </si>
  <si>
    <t>TER-API-005</t>
  </si>
  <si>
    <t>APILOAMENTO DO FUNDO DE VALAS COM SOQUETE</t>
  </si>
  <si>
    <t>ED-51096</t>
  </si>
  <si>
    <t>TER-ATE-010</t>
  </si>
  <si>
    <t>ATERRO COMPACTADO COM PLACA VIBRATÓRIA</t>
  </si>
  <si>
    <t>ED-51098</t>
  </si>
  <si>
    <t>TER-ATE-020</t>
  </si>
  <si>
    <t>ATERRO COMPACTADO COM ROLO VIBRATÓRIO A 95% DO P.N.</t>
  </si>
  <si>
    <t>ED-51095</t>
  </si>
  <si>
    <t>TER-ATE-005</t>
  </si>
  <si>
    <t>ATERRO COMPACTADO COM ROLO VIBRATÓRIO SEM GRAU DE COMPACTAÇÃO</t>
  </si>
  <si>
    <t>ED-51097</t>
  </si>
  <si>
    <t>TER-ATE-015</t>
  </si>
  <si>
    <t>ATERRO COMPACTADO MANUAL, COM SOQUETE</t>
  </si>
  <si>
    <t>ED-51099</t>
  </si>
  <si>
    <t>TER-COM-005</t>
  </si>
  <si>
    <t>COMPACTAÇÃO DE VALAS OU ÁREAS, MANUALMENTE A 95% DO PN, COM PLACA VIBRATÓRIA</t>
  </si>
  <si>
    <t>ED-51100</t>
  </si>
  <si>
    <t>TER-COR-005</t>
  </si>
  <si>
    <t>CORTE E DESATERRO PARA REGULARIZAÇÃO E ARRASTAMENTO NIVELADO A CURTA DISTÂNCIA COM LÂMINA</t>
  </si>
  <si>
    <t>ED-51105</t>
  </si>
  <si>
    <t>TER-ESC-015</t>
  </si>
  <si>
    <t>ESCAVAÇÃO E CARGA MECANIZADA EM MATERIAL DE 1ª CATEGORIA</t>
  </si>
  <si>
    <t>ED-51106</t>
  </si>
  <si>
    <t>TER-ESC-020</t>
  </si>
  <si>
    <t>ESCAVAÇÃO E CARGA MECANIZADA EM MATERIAL DE 2ª CATEGORIA</t>
  </si>
  <si>
    <t>ED-51110</t>
  </si>
  <si>
    <t>TER-ESC-050</t>
  </si>
  <si>
    <t>ESCAVAÇÃO MANUAL DE TERRA (DESATERRO MANUAL)</t>
  </si>
  <si>
    <t>ED-51107</t>
  </si>
  <si>
    <t>TER-ESC-035</t>
  </si>
  <si>
    <t>ED-51108</t>
  </si>
  <si>
    <t>TER-ESC-040</t>
  </si>
  <si>
    <t>ED-51109</t>
  </si>
  <si>
    <t>TER-ESC-045</t>
  </si>
  <si>
    <t>ED-51103</t>
  </si>
  <si>
    <t>TER-ESC-005</t>
  </si>
  <si>
    <t>ESCAVAÇÃO MECÂNICA COM TRATOR, INCLUSIVE TRANSPORTE ATÉ 50 M EM MATERIAL DE 1ª CATEGORIA</t>
  </si>
  <si>
    <t>ED-51104</t>
  </si>
  <si>
    <t>TER-ESC-010</t>
  </si>
  <si>
    <t>ESCAVAÇÃO MECÂNICA COM TRATOR, INCLUSIVE TRANSPORTE ATÉ 50 M EM MATERIAL DE 2ª CATEGORIA</t>
  </si>
  <si>
    <t>ED-51111</t>
  </si>
  <si>
    <t>TER-ESC-055</t>
  </si>
  <si>
    <t>ESCAVAÇÃO MECÂNICA DE VALAS COM DESCARGA LATERAL H &lt;= 1,50 M</t>
  </si>
  <si>
    <t>ED-51112</t>
  </si>
  <si>
    <t>TER-ESC-060</t>
  </si>
  <si>
    <t>ESCAVAÇÃO MECÂNICA DE VALAS COM DESCARGA LATERAL 1,50 M &lt; H &lt;= 3,00 M</t>
  </si>
  <si>
    <t>ED-51113</t>
  </si>
  <si>
    <t>TER-ESC-065</t>
  </si>
  <si>
    <t>ESCAVAÇÃO MECÂNICA DE VALAS COM DESCARGA LATERAL 3,00 M &lt; H &lt;= 5,00 M</t>
  </si>
  <si>
    <t>ED-51115</t>
  </si>
  <si>
    <t>TER-ESC-075</t>
  </si>
  <si>
    <t>ESCAVAÇÃO MECÂNICA DE VALAS COM DESCARGA SOBRE CAMINHÃO H &lt;= 1,50 M</t>
  </si>
  <si>
    <t>ED-51118</t>
  </si>
  <si>
    <t>TER-ESC-090</t>
  </si>
  <si>
    <t>ESCAVAÇÃO MECÂNICA DE VALAS COM DESCARGA SOBRE CAMINHÃO H &gt; 5,00 M</t>
  </si>
  <si>
    <t>ED-51116</t>
  </si>
  <si>
    <t>TER-ESC-080</t>
  </si>
  <si>
    <t>ESCAVAÇÃO MECÂNICA DE VALAS COM DESCARGA SOBRE CAMINHÃO 1,50 M &lt; H &lt;= 3,00 M</t>
  </si>
  <si>
    <t>ED-51117</t>
  </si>
  <si>
    <t>TER-ESC-085</t>
  </si>
  <si>
    <t>ESCAVAÇÃO MECÂNICA DE VALAS COM DESCARGA SOBRE CAMINHÃO 3,00 M &lt; H &lt;= 5,00 M</t>
  </si>
  <si>
    <t>ED-51119</t>
  </si>
  <si>
    <t>TER-ESC-095</t>
  </si>
  <si>
    <t>ESCAVAÇÃO MECÂNICA EM SOLO MOLE COM DESCARGA DIRETA SOBRE CAMINHÃO</t>
  </si>
  <si>
    <t>ED-51101</t>
  </si>
  <si>
    <t>TER-ECR-005</t>
  </si>
  <si>
    <t>ESCORAMENTO DE VALA TIPO CONTÍNUO EMPREGANDO PRANCHAS E LONGARINAS DE PEROBA</t>
  </si>
  <si>
    <t>ED-51102</t>
  </si>
  <si>
    <t>TER-ECR-010</t>
  </si>
  <si>
    <t>ESCORAMENTO DE VALA TIPO DESCONTÍNUO EMPREGANDO PRANCHAS E LONGARINAS DE PEROBA</t>
  </si>
  <si>
    <t>ED-51121</t>
  </si>
  <si>
    <t>TER-REA-010</t>
  </si>
  <si>
    <t>REATERRO COMPACTADO DE VALA COM EQUIPAMENTO PLACA VIBRATÓRIA</t>
  </si>
  <si>
    <t>ED-51120</t>
  </si>
  <si>
    <t>TER-REA-005</t>
  </si>
  <si>
    <t>REATERRO MANUAL DE VALA</t>
  </si>
  <si>
    <t>ED-51123</t>
  </si>
  <si>
    <t>REGULARIZAÇÃO E COMPACTAÇÃO DE TERRENO COM PLACA VIBRATÓRIA</t>
  </si>
  <si>
    <t>ED-51124</t>
  </si>
  <si>
    <t>TER-REG-015</t>
  </si>
  <si>
    <t>REGULARIZAÇÃO E COMPACTAÇÃO DE TERRENO COM ROLO VIBRATÓRIO</t>
  </si>
  <si>
    <t>ED-51122</t>
  </si>
  <si>
    <t>TER-REG-005</t>
  </si>
  <si>
    <t>REGULARIZAÇÃO E COMPACTAÇÃO DE TERRENO MANUAL, COM SOQUETE</t>
  </si>
  <si>
    <t>ED-51131</t>
  </si>
  <si>
    <t>TRA-CAR-005</t>
  </si>
  <si>
    <t>CARGA DE MATERIAL DE QUALQUER NATUREZA SOBRE CAMINHÃO - MANUAL</t>
  </si>
  <si>
    <t>ED-51132</t>
  </si>
  <si>
    <t>TRA-CAR-010</t>
  </si>
  <si>
    <t>CARGA DE MATERIAL DE QUALQUER NATUREZA SOBRE CAMINHÃO - MECÂNICA</t>
  </si>
  <si>
    <t>ED-51133</t>
  </si>
  <si>
    <t>TRA-MAO-005</t>
  </si>
  <si>
    <t>TRANSPORTE DE MATERIAL DE QUALQUER NATUREZA CARRINHO DE MÃO DMT &lt;= 50 M</t>
  </si>
  <si>
    <t>ED-51134</t>
  </si>
  <si>
    <t>TRA-MAO-010</t>
  </si>
  <si>
    <t>TRANSPORTE DE MATERIAL DE QUALQUER NATUREZA CARRINHO DE MÃO 50 M &lt; DMT &lt;= 100 M</t>
  </si>
  <si>
    <t>ED-51127</t>
  </si>
  <si>
    <t>TRA-CAM-005</t>
  </si>
  <si>
    <t>TRANSPORTE DE MATERIAL DE QUALQUER NATUREZA EM CAMINHÃO DMT &lt;= 1 KM (DENTRO DO PERÍMETRO URBANO)</t>
  </si>
  <si>
    <t>ED-51130</t>
  </si>
  <si>
    <t>TRA-CAM-020</t>
  </si>
  <si>
    <t>TRANSPORTE DE MATERIAL DE QUALQUER NATUREZA EM CAMINHÃO DMT &gt; 5 KM (DENTRO DO PERÍMETRO URBANO)</t>
  </si>
  <si>
    <t>ED-51128</t>
  </si>
  <si>
    <t>TRA-CAM-010</t>
  </si>
  <si>
    <t>TRANSPORTE DE MATERIAL DE QUALQUER NATUREZA EM CAMINHÃO 1 KM &lt; DMT &lt;= 2 KM (DENTRO DO PERÍMETRO URBANO)</t>
  </si>
  <si>
    <t>ED-51129</t>
  </si>
  <si>
    <t>TRA-CAM-015</t>
  </si>
  <si>
    <t>TRANSPORTE DE MATERIAL DE QUALQUER NATUREZA EM CAMINHÃO 2 KM &lt; DMT &lt;= 5 KM (DENTRO DO PERÍMETRO URBANO)</t>
  </si>
  <si>
    <t>ED-51125</t>
  </si>
  <si>
    <t>TRA-CAÇ-015</t>
  </si>
  <si>
    <t>TRANSPORTE DE MATERIAL DEMOLIDO EM CAÇAMBA</t>
  </si>
  <si>
    <t>ED-51126</t>
  </si>
  <si>
    <t>TRA-CAÇ-016</t>
  </si>
  <si>
    <t>TRANSPORTE DE MATERIAL DEMOLIDO EM CAÇAMBA (MUNICÍPIO: BELO HORIZONTE)</t>
  </si>
  <si>
    <t>ED-51135</t>
  </si>
  <si>
    <t>URB-COR-005</t>
  </si>
  <si>
    <t>ED-51137</t>
  </si>
  <si>
    <t>URB-DRE-010</t>
  </si>
  <si>
    <t>FORNECIMENTO E LANÇAMENTO DE AREIA EM DRENO E PÁTIO</t>
  </si>
  <si>
    <t>ED-51136</t>
  </si>
  <si>
    <t>URB-DRE-005</t>
  </si>
  <si>
    <t>FORNECIMENTO E LANÇAMENTO DE BRITA EM DRENO E PÁTIO</t>
  </si>
  <si>
    <t>ED-51138</t>
  </si>
  <si>
    <t>URB-DRE-015</t>
  </si>
  <si>
    <t>FORNECIMENTO E LANÇAMENTO DE CASCALHO EM DRENO E PÁTIO</t>
  </si>
  <si>
    <t>ED-51147</t>
  </si>
  <si>
    <t>URB-PAS-015</t>
  </si>
  <si>
    <t>ED-51141</t>
  </si>
  <si>
    <t>URB-MFC-015</t>
  </si>
  <si>
    <t>ED-51139</t>
  </si>
  <si>
    <t>ED-51140</t>
  </si>
  <si>
    <t>URB-MFC-010</t>
  </si>
  <si>
    <t>ED-51146</t>
  </si>
  <si>
    <t>URB-PAS-010</t>
  </si>
  <si>
    <t>PASSEIO/PAVIMENTO ECOLÓGICO INTERTRAVADOS E = 6 CM, INCLUSIVE COLCHÃO DE AREIA E = 6 CM</t>
  </si>
  <si>
    <t>ED-51145</t>
  </si>
  <si>
    <t>URB-PAS-006</t>
  </si>
  <si>
    <t>PASSEIOS DE CONCRETO E = 6 CM, FCK = 10 MPA, JUNTA SECA</t>
  </si>
  <si>
    <t>ED-51144</t>
  </si>
  <si>
    <t>URB-PAS-005</t>
  </si>
  <si>
    <t>PASSEIOS DE CONCRETO E = 8 CM, FCK = 15 MPA PADRÃO PREFEITURA</t>
  </si>
  <si>
    <t>ED-51148</t>
  </si>
  <si>
    <t>ED-51143</t>
  </si>
  <si>
    <t>URB-MFG-005</t>
  </si>
  <si>
    <t>REMOÇÃO E REASSENTAMENTO DE MEIO-FIO DE GNAISSE COM REAPROVEITAMENTO</t>
  </si>
  <si>
    <t>ED-51142</t>
  </si>
  <si>
    <t>REMOÇÃO E REASSENTAMENTO DE MEIO-FIO PRÉ-MOLDADO DE CONCRETO COM REAPROVEITAMENTO</t>
  </si>
  <si>
    <t>ED-51151</t>
  </si>
  <si>
    <t>VID-ESP-010</t>
  </si>
  <si>
    <t>ESPELHO COM MOLDURA EM ALUMÍNIO PARA PNE (60 X 90)CM</t>
  </si>
  <si>
    <t>ED-51152</t>
  </si>
  <si>
    <t>VID-ESP-015</t>
  </si>
  <si>
    <t>ESPELHO (40 X 60) CM, E = 4 MM, COLOCADO COM PARAFUSO FINESSON</t>
  </si>
  <si>
    <t>ED-51150</t>
  </si>
  <si>
    <t>VID-ESP-005</t>
  </si>
  <si>
    <t>ESPELHO (60 X 90) CM, E = 4 MM, COLOCADO COM PARAFUSO FINESSON</t>
  </si>
  <si>
    <t>ED-51149</t>
  </si>
  <si>
    <t>VID-ARA-005</t>
  </si>
  <si>
    <t>VIDRO ARAMADO E = 7 MM, COLOCADO</t>
  </si>
  <si>
    <t>ED-51155</t>
  </si>
  <si>
    <t>VID-LIS-005</t>
  </si>
  <si>
    <t>ED-51156</t>
  </si>
  <si>
    <t>VID-LIS-010</t>
  </si>
  <si>
    <t>ED-51157</t>
  </si>
  <si>
    <t>VID-LIS-015</t>
  </si>
  <si>
    <t>ED-51154</t>
  </si>
  <si>
    <t>VID-FAN-010</t>
  </si>
  <si>
    <t>ED-51153</t>
  </si>
  <si>
    <t>VID-FAN-005</t>
  </si>
  <si>
    <t>ED-51160</t>
  </si>
  <si>
    <t>VID-TEM-015</t>
  </si>
  <si>
    <t>ED-51158</t>
  </si>
  <si>
    <t>VID-TEM-005</t>
  </si>
  <si>
    <t>ED-51159</t>
  </si>
  <si>
    <t>VID-TEM-010</t>
  </si>
  <si>
    <t>OBR-001</t>
  </si>
  <si>
    <t>OBRAS VIÁRIAS (PAVIMENTAÇÃO DE RUAS)</t>
  </si>
  <si>
    <t>URB-001</t>
  </si>
  <si>
    <t>URBANIZAÇÃO E OBRAS COMPLEMENTARES</t>
  </si>
  <si>
    <t>DRE-001</t>
  </si>
  <si>
    <t>ED-14763</t>
  </si>
  <si>
    <t>4.1.1</t>
  </si>
  <si>
    <t>5.1</t>
  </si>
  <si>
    <t xml:space="preserve">TERRAPLENAGEM / TRABALHOS EM TERRA </t>
  </si>
  <si>
    <t>SUB TOTAL</t>
  </si>
  <si>
    <t>REDE COLETORA</t>
  </si>
  <si>
    <t>POÇO DE VISITA</t>
  </si>
  <si>
    <t>BOCA DE LOBO</t>
  </si>
  <si>
    <t>DRENAGEM PROFUNDA</t>
  </si>
  <si>
    <t>PAVIMENTAÇÃO EM BLOQUETES</t>
  </si>
  <si>
    <t>RO-51228</t>
  </si>
  <si>
    <t>IMPRIMAÇÃO (EXECUÇÃO E FORNECIMENTO DO MATERIAL BETUMINOSO, EXCLUSIVE TRANSPORTE DO MATERIAL BETUMINOSO)</t>
  </si>
  <si>
    <t>RO-51229</t>
  </si>
  <si>
    <t>PINTURA DE LIGAÇÃO (EXECUÇÃO E FORNECIMENTO DO MATERIAL BETUMINOSO, EXCLUSIVE TRANSPORTE DO MATERIAL BETUMINOSO)</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</si>
  <si>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</si>
  <si>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</si>
  <si>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</si>
  <si>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</si>
  <si>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</si>
  <si>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</si>
  <si>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</si>
  <si>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</si>
  <si>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</si>
  <si>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</si>
  <si>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</si>
  <si>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 xml:space="preserve">106 - SINALIZAÇÃO HORIZONTAL </t>
  </si>
  <si>
    <t xml:space="preserve">143 - SINALIZAÇÃO VERTICAL </t>
  </si>
  <si>
    <t>180 - OBRAS COMPLEMENTARES E MEIO AMBIENTE</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</si>
  <si>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</si>
  <si>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</si>
  <si>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</si>
  <si>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</si>
  <si>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</si>
  <si>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</si>
  <si>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</si>
  <si>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</si>
  <si>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</si>
  <si>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</si>
  <si>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</si>
  <si>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</si>
  <si>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</si>
  <si>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</si>
  <si>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</si>
  <si>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</si>
  <si>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</si>
  <si>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</si>
  <si>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</si>
  <si>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</si>
  <si>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</si>
  <si>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</si>
  <si>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</si>
  <si>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</si>
  <si>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</si>
  <si>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</si>
  <si>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</si>
  <si>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</si>
  <si>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</si>
  <si>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</si>
  <si>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</si>
  <si>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</si>
  <si>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RO-42424</t>
  </si>
  <si>
    <t>GRADIL METÁLICO PADRÃO DER-MG (EXECUÇÃO, INCLUINDO O FORNECIMENTO E TRANSPORTE DE TODOS OS MATERIAIS)</t>
  </si>
  <si>
    <t>BARRA DE APOIO EM AÇO INOX POLIDO EM "L", DN 1.1/4" (31,75MM), PARA ACESSIBILIDADE (PMR/PCR), COMPRIMENTO 140CM, INSTALADO EM PAREDE, INCLUSIVE FORNECIMENTO, INSTALAÇÃO E ACESSÓRIOS PARA FIXAÇÃO</t>
  </si>
  <si>
    <t xml:space="preserve">BARRA DE APOIO EM AÇO INOX POLIDO PARA LAVATÓRIO DE CANTO, DN 1.1/4" (31,75MM), PARA ACESSIBILIDADE (PMR/PCR), INSTALADO EM PAREDE, INCLUSIVE FORNECIMENTO, INSTALAÇÃO E ACESSÓRIOS PARA FIXAÇÃO
</t>
  </si>
  <si>
    <t xml:space="preserve">BARRA DE APOIO EM AÇO INOX POLIDO RETA, DN 1.1/4" (31,75MM), PARA ACESSIBILIDADE (PMR/PCR), COMPRIMENTO 100CM, INSTALADO EM PAREDE, INCLUSIVE FORNECIMENTO, INSTALAÇÃO E ACESSÓRIOS PARA FIXAÇÃO
</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</si>
  <si>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</si>
  <si>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</si>
  <si>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 xml:space="preserve">BARRA DE APOIO EM AÇO INOX POLIDO RETA, DN 1.1/4" (31,75MM), PARA ACESSIBILIDADE (PMR/PCR), COMPRIMENTO 70CM, INSTALADO EM PAREDE, INCLUSIVE FORNECIMENTO, INSTALAÇÃO E ACESSÓRIOS PARA FIXAÇÃO
</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</si>
  <si>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</si>
  <si>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</si>
  <si>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</si>
  <si>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</si>
  <si>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</si>
  <si>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 xml:space="preserve">SABONETEIRA DE LOUÇA, NA COR BRANCA, ASSENTAMENTO COM ARGAMASSA INDUSTRIALIZADA, INCLUSIVE REJUNTAMENTO E FORNECIMENTO
</t>
  </si>
  <si>
    <t>ALVENARIA DE BLOCO DE CONCRETO CHEIO SEM ARMAÇÃO, EM CONCRETO COM FCK 15MPA , ESP. 9CM, PARA REVESTIMENTO, INCLUSIVE ARGAMASSA PARA ASSENTAMENTO (DETALHE D - CADERNO SEDS)</t>
  </si>
  <si>
    <t xml:space="preserve">ALVENARIA DE ELEMENTO VAZADO,  COBOGÓ DE CONCRETO (20X40CM), ESP. 10CM, TIPO VENEZIANA COM ACABAMENTO APARENTE, INCLUSIVE ARGAMASSA PARA ASSENTAMENTO
</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</si>
  <si>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</si>
  <si>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</si>
  <si>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 xml:space="preserve">ALVENARIA DE ELEMENTO VAZADO DE VIDRO,  BLOCO DE VIDRO (10X20CM), ESP. 10CM, TIPO CAPELA, INCLUSIVE ARGAMASSA PARA ASSENTAMENTO E REJUNTAMENTO
</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</si>
  <si>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</si>
  <si>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</si>
  <si>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</si>
  <si>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</si>
  <si>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ED-14397</t>
  </si>
  <si>
    <t xml:space="preserve">FORNECIMENTO DE ANDAIME EM CAVALETE METÁLICO PARA ALVENARIA, COM REAPROVEITAMENTO, INCLUSIVE  MONTAGEM/DESMONTAGEM </t>
  </si>
  <si>
    <t>M2XMÊS</t>
  </si>
  <si>
    <t>FORNECIMENTO DE ANDAIME METÁLICO TUBULAR TIPO TORRE (LOCAÇÃO), INCLUSIVE RODÍZIOS, EXCLUSIVE MONTAGEM E DESMONTAGEM</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</si>
  <si>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</si>
  <si>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</si>
  <si>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</si>
  <si>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</si>
  <si>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</si>
  <si>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</si>
  <si>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</si>
  <si>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</si>
  <si>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</si>
  <si>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</si>
  <si>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</si>
  <si>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</si>
  <si>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</si>
  <si>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</si>
  <si>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</si>
  <si>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</si>
  <si>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</si>
  <si>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</si>
  <si>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</si>
  <si>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</si>
  <si>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COBERTURA EM TELHA DE FIBROCIMENTO ESTRUTURAL, ESP. 8MM, COM RECOBRIMENTO TRANSVERSAL E LONGITUDINAL, EXCLUSIVE CUMEEIRA, INCLUSIVE ACESSÓRIOS DE FIXAÇÃO E IÇAMENTO</t>
  </si>
  <si>
    <t>ED-13852</t>
  </si>
  <si>
    <t>COBERTURA EM TELHA METÁLICA GALVANIZADA ONDULADA, TIPO SIMPLES, ESP. 0,50MM, ACABAMENTO NATURAL, INCLUSIVE ACESSÓRIOS PARA FIXAÇÃO, FORNECIMENTO E INSTALAÇÃO</t>
  </si>
  <si>
    <t>CUMEEIRA PARA TELHA CERÂMICA, INCLUSIVE ASSENTAMENTO EM ARGAMASSA, TRAÇO 1:2:9 (CIMENTO, CAL E AREIA), PREPARO MECÂNICO</t>
  </si>
  <si>
    <t>DEMOLIÇÃO DE DIVISÓRIA DE PEDRAS (MÁRMORE, GRANITO, ARDÓSIA, MARMORITE), INCLUSIVE AFASTAMENTO</t>
  </si>
  <si>
    <t>REATOR ELETRÔNICO, ALTO FATOR DE POTÊNCIA (A.F.P), PARTIDA RÁPIDA, PARA UMA (1) LÂMPADA TUBULAR, POTÊNCIA 32W, FORNECIMENTO E INSTALAÇÃO</t>
  </si>
  <si>
    <t>REMOÇÃO DE ALAMBRADO METÁLICO, COM REAPROVEITAMENTO, INCLUSIVE AFASTAMENTO</t>
  </si>
  <si>
    <t>REMOÇÃO DE CONDUTOR DE CHAPA GALVANIZADA OU PVC, INCLUSIVE AFASTAMENTO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</si>
  <si>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</si>
  <si>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</si>
  <si>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</si>
  <si>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</si>
  <si>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</si>
  <si>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</si>
  <si>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</si>
  <si>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</si>
  <si>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</si>
  <si>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</si>
  <si>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</si>
  <si>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</si>
  <si>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</si>
  <si>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</si>
  <si>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</si>
  <si>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</si>
  <si>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</si>
  <si>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</si>
  <si>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</si>
  <si>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</si>
  <si>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</si>
  <si>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</si>
  <si>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</si>
  <si>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</si>
  <si>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</si>
  <si>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</si>
  <si>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</si>
  <si>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</si>
  <si>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</si>
  <si>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</si>
  <si>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</si>
  <si>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</si>
  <si>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</si>
  <si>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</si>
  <si>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</si>
  <si>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</si>
  <si>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</si>
  <si>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</si>
  <si>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</si>
  <si>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</si>
  <si>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</si>
  <si>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</si>
  <si>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</si>
  <si>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</si>
  <si>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</si>
  <si>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</si>
  <si>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</si>
  <si>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</si>
  <si>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 xml:space="preserve">CANALETA SANITÁRIA, SEÇÃO 5X8CM, EM ARGAMASSA, TRAÇO 1:3 (CIMENTO E AREIA) COM ADITIVO IMPERMEABILIZANTE, EXCLUSIVE TAMPA, INCLUSIVE CORTE NO PISO, TRANSPORTE E RETIRADA DO MATERIAL DEMOLIDO (EM CAÇAMBA)
</t>
  </si>
  <si>
    <t>GUIA DE MEIO-FIO (10X15X22)CM E SARJETA (30X10)CM COM INCLINAÇÃO DE 10%, EM CONCRETO COM FCK 15MPA, MOLDADA IN-LOCO, FORMA EM MADEIRA, INCLUSIVE ESCAVAÇÃO, APILOAMENTO E TRANSPORTE COM RETIRADA DO MATERIAL ESCAVADO (EM CAÇAMBA)</t>
  </si>
  <si>
    <t>ED-14762</t>
  </si>
  <si>
    <t>ED-14764</t>
  </si>
  <si>
    <t>TAMPÃO CIRCULAR EM FERRO FUNDIDO PARA POÇO DE VISITA, ARTICULADO COM DIÂMETRO DE 60CM, CLASSE 400, INCLUSIVE ASSENTAMENTO, EXCLUSIVE POÇO DE VISITA</t>
  </si>
  <si>
    <t>ED-17935</t>
  </si>
  <si>
    <t>SONDAGEM DE ELETRODUTO/DUTOS COM ARAME GALVANIZADO, DIÂMETRO DO FIO 1,24MM, 18 BWG, INCLUSIVE FORNECIMENTO E INSTALAÇÃO</t>
  </si>
  <si>
    <t>FIO TELEFÔNICO (FI) EM COBRE ELETROLÍTICO ESTANHADO DE SEÇÃO MACIÇA, ESP. 0,60MM (2X0,60MM), UM (1) PAR TORCIDO, ISOLAMENTO EM CLORETO DE POLIVINILA (PVC) - FORNECIMENTO E INSTALAÇÃO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</si>
  <si>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</si>
  <si>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</si>
  <si>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</si>
  <si>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</si>
  <si>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</si>
  <si>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</si>
  <si>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 xml:space="preserve">CAIXA DE LIGAÇÃO/PASSAGEM EM PVC RÍGIDO PARA ELETRODUTO, OCTOGONAL COM ANEL DESLIZANTE, DIMENSÕES 3"X3", EMBUTIDA EM LAJE - FORNECIMENTO E INSTALAÇÃO
</t>
  </si>
  <si>
    <t>CAIXA DE LIGAÇÃO/PASSAGEM EM PVC RÍGIDO PARA ELETRODUTO, OCTOGONAL COM FUNDO FIXO REFORÇADO, DIMENSÕES 4"X4", EMBUTIDA EM LAJE - FORNECIMENTO E INSTALAÇÃO</t>
  </si>
  <si>
    <t xml:space="preserve">CAIXA DE LIGAÇÃO/PASSAGEM EM PVC RÍGIDO PARA ELETRODUTO, OCTOGONAL COM FUNDO MÓVEL, DIMENSÕES 4"X4", EMBUTIDA EM LAJE - FORNECIMENTO E INSTALAÇÃO
</t>
  </si>
  <si>
    <t xml:space="preserve">CAIXA DE LIGAÇÃO/PASSAGEM EM PVC RÍGIDO PARA ELETRODUTO ROSCÁVEL, DIMENSÕES 4"X2", EMBUTIDA EM ALVENARIA - FORNECIMENTO E INSTALAÇÃO
</t>
  </si>
  <si>
    <t xml:space="preserve">CAIXA DE LIGAÇÃO/PASSAGEM EM PVC RÍGIDO PARA ELETRODUTO ROSCÁVEL, DIMENSÕES 4"X4", EMBUTIDA EM ALVENARIA - FORNECIMENTO E INSTALAÇÃO
</t>
  </si>
  <si>
    <t>CAIXA ESTANQUE AQUATIC 4X2"</t>
  </si>
  <si>
    <t>CAIXA DE PASSAGEM PARA PISO DO TIPO "ZA" 28X28X40CM - GARAGEM</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</si>
  <si>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</si>
  <si>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</si>
  <si>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</si>
  <si>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</si>
  <si>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</si>
  <si>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</si>
  <si>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</si>
  <si>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</si>
  <si>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</si>
  <si>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</si>
  <si>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</si>
  <si>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</si>
  <si>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</si>
  <si>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</si>
  <si>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</si>
  <si>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</si>
  <si>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</si>
  <si>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</si>
  <si>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</si>
  <si>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</si>
  <si>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</si>
  <si>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</si>
  <si>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</si>
  <si>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</si>
  <si>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</si>
  <si>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</si>
  <si>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</si>
  <si>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</si>
  <si>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</si>
  <si>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</si>
  <si>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</si>
  <si>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</si>
  <si>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</si>
  <si>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</si>
  <si>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</si>
  <si>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</si>
  <si>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</si>
  <si>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</si>
  <si>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</si>
  <si>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</si>
  <si>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</si>
  <si>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</si>
  <si>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</si>
  <si>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</si>
  <si>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</si>
  <si>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</si>
  <si>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</si>
  <si>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</si>
  <si>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</si>
  <si>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</si>
  <si>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</si>
  <si>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</si>
  <si>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</si>
  <si>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</si>
  <si>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</si>
  <si>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</si>
  <si>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</si>
  <si>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</si>
  <si>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</si>
  <si>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</si>
  <si>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</si>
  <si>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</si>
  <si>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</si>
  <si>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</si>
  <si>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</si>
  <si>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</si>
  <si>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</si>
  <si>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</si>
  <si>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</si>
  <si>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</si>
  <si>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</si>
  <si>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</si>
  <si>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</si>
  <si>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</si>
  <si>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 xml:space="preserve">CONDULETE DE ALUMÍNIO, TIPO "T" OU "TB", DIÂMETRO DE SAÍDA 3/4" (20MM), EXCLUSIVE INSTALAÇÃO, MÓDULO E PLACA (FORNECIMENTO)
</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</si>
  <si>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</si>
  <si>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</si>
  <si>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</si>
  <si>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</si>
  <si>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</si>
  <si>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</si>
  <si>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</si>
  <si>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</si>
  <si>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</si>
  <si>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</si>
  <si>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</si>
  <si>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</si>
  <si>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</si>
  <si>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</si>
  <si>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</si>
  <si>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</si>
  <si>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</si>
  <si>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</si>
  <si>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</si>
  <si>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</si>
  <si>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</si>
  <si>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</si>
  <si>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</si>
  <si>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</si>
  <si>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</si>
  <si>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</si>
  <si>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</si>
  <si>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</si>
  <si>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</si>
  <si>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</si>
  <si>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</si>
  <si>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</si>
  <si>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</si>
  <si>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</si>
  <si>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</si>
  <si>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CONECTOR</t>
  </si>
  <si>
    <t>DISJUNTOR</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</si>
  <si>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</si>
  <si>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</si>
  <si>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</si>
  <si>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</si>
  <si>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</si>
  <si>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</si>
  <si>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</si>
  <si>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</si>
  <si>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ED-4155</t>
  </si>
  <si>
    <t>DUTO CORRUGADO EM PEAD (POLIETILENO DE ALTA DENSIDADE), PARA PROTEÇÃO DE CABOS SUBTERRÂNEOS DN 30 MM (1.1/4")</t>
  </si>
  <si>
    <t>ELETRODUTO FLEXÍVEL CORRUGADO, PVC, ANTI-CHAMA, DN 20MM (1/2"), APLICADO EM ALVENARIA, INCLUSIVE RASGO</t>
  </si>
  <si>
    <t>ELETRODUTO FLEXÍVEL CORRUGADO, PVC, ANTI-CHAMA, DN 25MM (3/4"), APLICADO EM ALVENARIA, INCLUSIVE RASGO</t>
  </si>
  <si>
    <t>ENTRADA DE ENERGIA</t>
  </si>
  <si>
    <t xml:space="preserve">RELÉ FOTOELÉTRICO, TENSÃO 120V COM CAPACIDADE DE CARGA 1200VA, INCLUSIVE BASE E INSTALAÇÃO
</t>
  </si>
  <si>
    <t>RELÉ FOTOELÉTRICO, TENSÃO 220V COM CAPACIDADE DE CARGA 1800VA, INCLUSIVE BASE E INSTALAÇÃO</t>
  </si>
  <si>
    <t>CAMPAINHA DE EMBUTIR EM CAIXA 2X4", DO TIPO CIGARRA, 127V</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</si>
  <si>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</si>
  <si>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</si>
  <si>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</si>
  <si>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</si>
  <si>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</si>
  <si>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</si>
  <si>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</si>
  <si>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</si>
  <si>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</si>
  <si>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</si>
  <si>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</si>
  <si>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</si>
  <si>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</si>
  <si>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</si>
  <si>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</si>
  <si>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</si>
  <si>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</si>
  <si>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</si>
  <si>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</si>
  <si>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</si>
  <si>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</si>
  <si>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</si>
  <si>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</si>
  <si>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</si>
  <si>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</si>
  <si>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</si>
  <si>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</si>
  <si>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</si>
  <si>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</si>
  <si>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</si>
  <si>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</si>
  <si>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</si>
  <si>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</si>
  <si>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</si>
  <si>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</si>
  <si>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</si>
  <si>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</si>
  <si>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</si>
  <si>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</si>
  <si>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</si>
  <si>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</si>
  <si>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</si>
  <si>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</si>
  <si>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</si>
  <si>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</si>
  <si>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</si>
  <si>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</si>
  <si>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</si>
  <si>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</si>
  <si>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</si>
  <si>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</si>
  <si>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</si>
  <si>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</si>
  <si>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</si>
  <si>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</si>
  <si>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</si>
  <si>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</si>
  <si>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</si>
  <si>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</si>
  <si>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</si>
  <si>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</si>
  <si>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</si>
  <si>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</si>
  <si>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</si>
  <si>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</si>
  <si>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</si>
  <si>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</si>
  <si>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</si>
  <si>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</si>
  <si>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</si>
  <si>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</si>
  <si>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</si>
  <si>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</si>
  <si>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</si>
  <si>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</si>
  <si>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</si>
  <si>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</si>
  <si>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</si>
  <si>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</si>
  <si>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</si>
  <si>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</si>
  <si>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</si>
  <si>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</si>
  <si>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</si>
  <si>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</si>
  <si>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</si>
  <si>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</si>
  <si>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</si>
  <si>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</si>
  <si>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</si>
  <si>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</si>
  <si>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</si>
  <si>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</si>
  <si>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</si>
  <si>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</si>
  <si>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</si>
  <si>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</si>
  <si>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</si>
  <si>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</si>
  <si>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</si>
  <si>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</si>
  <si>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</si>
  <si>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</si>
  <si>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</si>
  <si>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</si>
  <si>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</si>
  <si>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</si>
  <si>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</si>
  <si>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</si>
  <si>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</si>
  <si>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</si>
  <si>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</si>
  <si>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</si>
  <si>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</si>
  <si>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</si>
  <si>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</si>
  <si>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</si>
  <si>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</si>
  <si>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</si>
  <si>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</si>
  <si>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</si>
  <si>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</si>
  <si>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</si>
  <si>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</si>
  <si>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</si>
  <si>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</si>
  <si>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</si>
  <si>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</si>
  <si>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</si>
  <si>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</si>
  <si>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</si>
  <si>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</si>
  <si>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</si>
  <si>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</si>
  <si>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</si>
  <si>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</si>
  <si>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</si>
  <si>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</si>
  <si>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</si>
  <si>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</si>
  <si>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</si>
  <si>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</si>
  <si>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</si>
  <si>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</si>
  <si>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</si>
  <si>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</si>
  <si>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</si>
  <si>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</si>
  <si>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</si>
  <si>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</si>
  <si>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</si>
  <si>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</si>
  <si>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</si>
  <si>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</si>
  <si>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</si>
  <si>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</si>
  <si>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</si>
  <si>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</si>
  <si>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</si>
  <si>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</si>
  <si>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</si>
  <si>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</si>
  <si>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</si>
  <si>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</si>
  <si>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</si>
  <si>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</si>
  <si>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</si>
  <si>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</si>
  <si>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</si>
  <si>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</si>
  <si>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</si>
  <si>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</si>
  <si>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</si>
  <si>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</si>
  <si>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</si>
  <si>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</si>
  <si>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</si>
  <si>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</si>
  <si>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</si>
  <si>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</si>
  <si>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</si>
  <si>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</si>
  <si>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</si>
  <si>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</si>
  <si>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</si>
  <si>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</si>
  <si>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</si>
  <si>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</si>
  <si>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</si>
  <si>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</si>
  <si>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</si>
  <si>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</si>
  <si>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</si>
  <si>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</si>
  <si>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</si>
  <si>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</si>
  <si>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</si>
  <si>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</si>
  <si>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</si>
  <si>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</si>
  <si>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</si>
  <si>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</si>
  <si>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</si>
  <si>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</si>
  <si>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</si>
  <si>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</si>
  <si>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</si>
  <si>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TUBULAR FLUORESCENTE, BASE G13, POTÊNCIA 16W, FORNECIMENTO E INSTALAÇÃO, EXCLUSIVE REATOR E LUMINÁRIA</t>
  </si>
  <si>
    <t xml:space="preserve">LÂMPADA TUBULAR FLUORESCENTE, BASE G13, POTÊNCIA 20W, FORNECIMENTO E INSTALAÇÃO, EXCLUSIVE REATOR E LUMINÁRIA
</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</si>
  <si>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</si>
  <si>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</si>
  <si>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</si>
  <si>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</si>
  <si>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</si>
  <si>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</si>
  <si>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</si>
  <si>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</si>
  <si>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</si>
  <si>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</si>
  <si>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</si>
  <si>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</si>
  <si>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</si>
  <si>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</si>
  <si>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</si>
  <si>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</si>
  <si>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</si>
  <si>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</si>
  <si>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</si>
  <si>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</si>
  <si>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</si>
  <si>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</si>
  <si>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</si>
  <si>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</si>
  <si>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</si>
  <si>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</si>
  <si>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</si>
  <si>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</si>
  <si>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</si>
  <si>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</si>
  <si>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</si>
  <si>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</si>
  <si>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</si>
  <si>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</si>
  <si>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</si>
  <si>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</si>
  <si>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</si>
  <si>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</si>
  <si>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</si>
  <si>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</si>
  <si>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</si>
  <si>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</si>
  <si>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</si>
  <si>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</si>
  <si>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</si>
  <si>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</si>
  <si>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</si>
  <si>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</si>
  <si>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</si>
  <si>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</si>
  <si>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</si>
  <si>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</si>
  <si>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</si>
  <si>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</si>
  <si>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</si>
  <si>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</si>
  <si>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</si>
  <si>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</si>
  <si>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</si>
  <si>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</si>
  <si>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</si>
  <si>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</si>
  <si>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</si>
  <si>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</si>
  <si>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</si>
  <si>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</si>
  <si>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</si>
  <si>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</si>
  <si>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</si>
  <si>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</si>
  <si>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</si>
  <si>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</si>
  <si>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</si>
  <si>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</si>
  <si>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</si>
  <si>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</si>
  <si>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</si>
  <si>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</si>
  <si>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</si>
  <si>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</si>
  <si>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</si>
  <si>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</si>
  <si>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</si>
  <si>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</si>
  <si>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</si>
  <si>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</si>
  <si>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</si>
  <si>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</si>
  <si>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</si>
  <si>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</si>
  <si>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</si>
  <si>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</si>
  <si>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</si>
  <si>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</si>
  <si>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</si>
  <si>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</si>
  <si>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</si>
  <si>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</si>
  <si>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</si>
  <si>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</si>
  <si>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</si>
  <si>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</si>
  <si>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</si>
  <si>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</si>
  <si>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 xml:space="preserve">FIXAÇÃO DE ELETROCALHA/LEITO HORIZONTAL COM LARGURA MAIOR QUE 200 MM E MENOR OU IGUAL A 400 MM EM LAJE, COM SUPORTE EM PERFILADO, INCLUSIVE PERFILADO, VERGALHÃO E ACESSÓRIOS, EXCLUSIVE ELETROCALHA/LEITO
</t>
  </si>
  <si>
    <t>ED-19507</t>
  </si>
  <si>
    <t>FIXAÇÃO DE ELETROCALHA/LEITO HORIZONTAL COM LARGURA MENOR OU IGUAL A 200 MM EM LAJE, COM SUPORTE EM PERFILADO, INCLUSIVE PERFILADO, VERGALHÃO E ACESSÓRIOS, EXCLUSIVE ELETROCALHA/LEITO</t>
  </si>
  <si>
    <t>PERFILADO LISO E PERFURADO</t>
  </si>
  <si>
    <t>CAIXA DE DERIVAÇÃO TIPO "C" PARA PERFILADO EM CHAPA DE AÇO  COM TRATAMENTO PRÉ-ZINCADO, INCLUSIVE TAMPA E FIXAÇÃO</t>
  </si>
  <si>
    <t xml:space="preserve">CAIXA DE DERIVAÇÃO TIPO "I" PARA PERFILADO EM CHAPA DE AÇO  COM TRATAMENTO PRÉ-ZINCADO, INCLUSIVE TAMPA E FIXAÇÃO
</t>
  </si>
  <si>
    <t xml:space="preserve">CAIXA DE DERIVAÇÃO TIPO "L" PARA PERFILADO EM CHAPA DE AÇO  COM TRATAMENTO PRÉ-ZINCADO, INCLUSIVE TAMPA E FIXAÇÃO
</t>
  </si>
  <si>
    <t xml:space="preserve">CAIXA DE DERIVAÇÃO TIPO "T" PARA PERFILADO EM CHAPA DE AÇO  COM TRATAMENTO PRÉ-ZINCADO, INCLUSIVE TAMPA E FIXAÇÃO
</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</si>
  <si>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</si>
  <si>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</si>
  <si>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</si>
  <si>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</si>
  <si>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</si>
  <si>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</si>
  <si>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</si>
  <si>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</si>
  <si>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QUADRO DE COMANDO</t>
  </si>
  <si>
    <t>QUADRO DE DISTRIBUIÇÃO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</si>
  <si>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</si>
  <si>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</si>
  <si>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</si>
  <si>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</si>
  <si>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</si>
  <si>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</si>
  <si>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</si>
  <si>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40W, FORNECIMENTO E INSTALAÇÃO</t>
  </si>
  <si>
    <t>SIRENE</t>
  </si>
  <si>
    <t>SUPRESSOR DE SURTO</t>
  </si>
  <si>
    <t xml:space="preserve">VERGALHÃO DE AÇO COM ROSCA TOTAL PARA PERFILADO, DIÂMETRO 1/4", INCLUSIVE FORNECIMENTO, FIXAÇÃO E INSTALAÇÃO
</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</si>
  <si>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</si>
  <si>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</si>
  <si>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</si>
  <si>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</si>
  <si>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</si>
  <si>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</si>
  <si>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</si>
  <si>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</si>
  <si>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</si>
  <si>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</si>
  <si>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</si>
  <si>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</si>
  <si>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ED-8471</t>
  </si>
  <si>
    <t>FORMA E DESFORMA DE TÁBUA E SARRAFO, REAPROVEITAMENTO (5X), EXCLUSIVE ESCORAMENTO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</si>
  <si>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</si>
  <si>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</si>
  <si>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FORMA E DESFORMA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</si>
  <si>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</si>
  <si>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</si>
  <si>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</si>
  <si>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</si>
  <si>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</si>
  <si>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</si>
  <si>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</si>
  <si>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</si>
  <si>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</si>
  <si>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</si>
  <si>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</si>
  <si>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</si>
  <si>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</si>
  <si>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PERFURAÇÃO DE ESTACA BROCA A TRADO MANUAL D = 300 MM</t>
  </si>
  <si>
    <t>ED-8571</t>
  </si>
  <si>
    <t>FORMA E DESFORMA DE COMPENSADO PLASTIFICADO, ESP. 12MM, REAPROVEITAMENTO (3X) (FUNDAÇÃO)</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</si>
  <si>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</si>
  <si>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</si>
  <si>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</si>
  <si>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</si>
  <si>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</si>
  <si>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</si>
  <si>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</si>
  <si>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</si>
  <si>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</si>
  <si>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</si>
  <si>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</si>
  <si>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</si>
  <si>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</si>
  <si>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</si>
  <si>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</si>
  <si>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</si>
  <si>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</si>
  <si>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</si>
  <si>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</si>
  <si>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</si>
  <si>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</si>
  <si>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</si>
  <si>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</si>
  <si>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</si>
  <si>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</si>
  <si>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</si>
  <si>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</si>
  <si>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</si>
  <si>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</si>
  <si>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</si>
  <si>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</si>
  <si>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</si>
  <si>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</si>
  <si>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</si>
  <si>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</si>
  <si>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</si>
  <si>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</si>
  <si>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</si>
  <si>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 xml:space="preserve">CAIXA DE ESGOTO DE INSPEÇÃO/PASSAGEM EM ALVENARIA (30X30X30CM), REVESTIMENTO EM ARGAMASSA COM ADITIVO IMPERMEABILIZANTE, COM TAMPA DE CONCRETO, INCLUSIVE ESCAVAÇÃO, REATERRO E TRANSPORTE E RETIRADA DO MATERIAL ESCAVADO (EM CAÇAMBA)
</t>
  </si>
  <si>
    <t xml:space="preserve">CAIXA DE ESGOTO DE INSPEÇÃO/PASSAGEM EM ALVENARIA (30X30X40CM), REVESTIMENTO EM ARGAMASSA COM ADITIVO IMPERMEABILIZANTE, COM TAMPA DE CONCRETO, INCLUSIVE ESCAVAÇÃO, REATERRO E TRANSPORTE E RETIRADA DO MATERIAL ESCAVADO (EM CAÇAMBA)
</t>
  </si>
  <si>
    <t xml:space="preserve">CAIXA DE ESGOTO DE INSPEÇÃO/PASSAGEM EM ALVENARIA (30X30X60CM), REVESTIMENTO EM ARGAMASSA COM ADITIVO IMPERMEABILIZANTE, COM TAMPA DE CONCRETO, INCLUSIVE ESCAVAÇÃO, REATERRO E TRANSPORTE E RETIRADA DO MATERIAL ESCAVADO (EM CAÇAMBA)
</t>
  </si>
  <si>
    <t xml:space="preserve">CAIXA DE ESGOTO DE INSPEÇÃO/PASSAGEM EM ALVENARIA (40X40X100CM), REVESTIMENTO EM ARGAMASSA COM ADITIVO IMPERMEABILIZANTE, COM TAMPA DE CONCRETO, INCLUSIVE ESCAVAÇÃO, REATERRO E TRANSPORTE E RETIRADA DO MATERIAL ESCAVADO (EM CAÇAMBA)
</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</si>
  <si>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</si>
  <si>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</si>
  <si>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</si>
  <si>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</si>
  <si>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</si>
  <si>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</si>
  <si>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</si>
  <si>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</si>
  <si>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</si>
  <si>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</si>
  <si>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</si>
  <si>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</si>
  <si>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</si>
  <si>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</si>
  <si>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</si>
  <si>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</si>
  <si>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</si>
  <si>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</si>
  <si>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</si>
  <si>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</si>
  <si>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</si>
  <si>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</si>
  <si>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</si>
  <si>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</si>
  <si>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</si>
  <si>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</si>
  <si>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</si>
  <si>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</si>
  <si>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</si>
  <si>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</si>
  <si>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</si>
  <si>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</si>
  <si>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</si>
  <si>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</si>
  <si>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</si>
  <si>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</si>
  <si>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</si>
  <si>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</si>
  <si>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</si>
  <si>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</si>
  <si>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</si>
  <si>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</si>
  <si>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</si>
  <si>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</si>
  <si>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</si>
  <si>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</si>
  <si>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</si>
  <si>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</si>
  <si>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</si>
  <si>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</si>
  <si>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</si>
  <si>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</si>
  <si>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</si>
  <si>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</si>
  <si>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</si>
  <si>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</si>
  <si>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</si>
  <si>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</si>
  <si>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</si>
  <si>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</si>
  <si>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</si>
  <si>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</si>
  <si>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</si>
  <si>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</si>
  <si>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</si>
  <si>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</si>
  <si>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</si>
  <si>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</si>
  <si>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</si>
  <si>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</si>
  <si>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 xml:space="preserve">REGISTRO DE PRESSÃO, TIPO BASE,  ROSCÁVEL 1/2" (PARA TUBO SOLDÁVEL OU PPR DN 20MM/CPVC DN 15MM), INCLUSIVE ACABAMENTO (PADRÃO POPULAR) E CANOPLA CROMADOS
</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</si>
  <si>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</si>
  <si>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</si>
  <si>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TUBULAÇÃO DE AÇO GALVANIZADO</t>
  </si>
  <si>
    <t>TUBULAÇÃO DE COBRE</t>
  </si>
  <si>
    <t>TUBULAÇÃO DE CPVC</t>
  </si>
  <si>
    <t>FORNECIMENTO E ASSENTAMENTO DE TUBO PVC RÍGIDO, ESGOTO, PB - SÉRIE NORMAL, DN 40MM (1.1/2"), INCLUSIVE CONEXÕES</t>
  </si>
  <si>
    <t>FORNECIMENTO E ASSENTAMENTO DE TUBO PVC RÍGIDO, ESGOTO, PB - SÉRIE REFORÇADO, DN 40MM (1.1/2"), INCLUSIVE CONEXÕES</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</si>
  <si>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</si>
  <si>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</si>
  <si>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</si>
  <si>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</si>
  <si>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</si>
  <si>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PVC ROSCÁVEL</t>
  </si>
  <si>
    <t>TUBULAÇÃO DE PVC SOLDÁVEL</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</si>
  <si>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</si>
  <si>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</si>
  <si>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</si>
  <si>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 xml:space="preserve">INSTALAÇÃO PROVISÓRIA DE CHUVEIRO ELÉTRICO, TENSÃO 127V/220V, EM CONTAINER (VESTIÁRIO DE OBRA)
</t>
  </si>
  <si>
    <t xml:space="preserve">LIGAÇÃO DE ÁGUA PROVISÓRIA PARA CANTEIRO,  INCLUSIVE HIDRÔMETRO E CAVALETE PARA MEDIÇÃO DE ÁGUA - ENTRADA PRINCIPAL, EM AÇO GALVANIZADO DN 20MM (1/2") - PADRÃO CONCESSIONÁRIA
</t>
  </si>
  <si>
    <t>ED-16341</t>
  </si>
  <si>
    <t xml:space="preserve">LIGAÇÃO PROVISÓRIA DE ÁGUA E ESGOTO PARA CONTAINER (ESCRITÓRIO DE OBRA)
</t>
  </si>
  <si>
    <t>ED-16343</t>
  </si>
  <si>
    <t xml:space="preserve">LIGAÇÃO PROVISÓRIA DE ÁGUA E ESGOTO PARA CONTAINER (VESTIÁRIO DE OBRA), EXCLUSIVE CHUVEIRO ELÉTRICO
</t>
  </si>
  <si>
    <t>ED-16342</t>
  </si>
  <si>
    <t xml:space="preserve">LIGAÇÃO PROVISÓRIA DE ENERGIA ELÉTRICA PARA CONTAINER
</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</si>
  <si>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</si>
  <si>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</si>
  <si>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</si>
  <si>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</si>
  <si>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</si>
  <si>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</si>
  <si>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</si>
  <si>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</si>
  <si>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</si>
  <si>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</si>
  <si>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</si>
  <si>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</si>
  <si>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</si>
  <si>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</si>
  <si>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</si>
  <si>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</si>
  <si>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</si>
  <si>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</si>
  <si>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</si>
  <si>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</si>
  <si>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</si>
  <si>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</si>
  <si>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</si>
  <si>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</si>
  <si>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</si>
  <si>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</si>
  <si>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</si>
  <si>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</si>
  <si>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</si>
  <si>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</si>
  <si>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</si>
  <si>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</si>
  <si>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</si>
  <si>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</si>
  <si>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</si>
  <si>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</si>
  <si>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</si>
  <si>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</si>
  <si>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</si>
  <si>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</si>
  <si>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</si>
  <si>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</si>
  <si>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</si>
  <si>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</si>
  <si>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</si>
  <si>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PINTURA IMPERMEABILIZANTE COM ARGAMASSA POLIMÉRICA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</si>
  <si>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</si>
  <si>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</si>
  <si>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</si>
  <si>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</si>
  <si>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</si>
  <si>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</si>
  <si>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</si>
  <si>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</si>
  <si>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</si>
  <si>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</si>
  <si>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</si>
  <si>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</si>
  <si>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</si>
  <si>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</si>
  <si>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</si>
  <si>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</si>
  <si>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</si>
  <si>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</si>
  <si>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</si>
  <si>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</si>
  <si>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</si>
  <si>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</si>
  <si>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</si>
  <si>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</si>
  <si>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</si>
  <si>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</si>
  <si>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</si>
  <si>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</si>
  <si>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</si>
  <si>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</si>
  <si>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</si>
  <si>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</si>
  <si>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</si>
  <si>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</si>
  <si>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</si>
  <si>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</si>
  <si>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</si>
  <si>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</si>
  <si>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</si>
  <si>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</si>
  <si>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</si>
  <si>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 xml:space="preserve">COSTURA DE TRINCA COM GRAMPO, BARRA DE AÇO CA-60 Ø4,2MM, COMPRIMENTO TOTAL 40CM, ESPAÇAMENTO DE 10CM, INCLUSIVE CORTE, DOBRA E ARGAMASSA, TRAÇO 1:4 (CIMENTO E AREIA), PREPARO MECÂNICO
</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</si>
  <si>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</si>
  <si>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</si>
  <si>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 xml:space="preserve">COSTURA DE TRINCA COM GRAMPO, BARRA DE AÇO CA-60 Ø4,2MM, COMPRIMENTO TOTAL 40CM, ESPAÇAMENTO DE 30CM, INCLUSIVE CORTE, DOBRA E ARGAMASSA, TRAÇO 1:4 (CIMENTO E AREIA), PREPARO MECÂNICO
</t>
  </si>
  <si>
    <t>LIMPEZA FINAL PARA ENTREGA DA OBRA</t>
  </si>
  <si>
    <t>LIMPEZA PERMANENTE DA OBRA - 01 SERVENTE X 4 HORAS DIÁRIAS</t>
  </si>
  <si>
    <t>LIMPEZA PERMANENTE DA OBRA - 01 SERVENTE X 8 HORAS DIÁRIAS</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</si>
  <si>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</si>
  <si>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</si>
  <si>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</si>
  <si>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</si>
  <si>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</si>
  <si>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</si>
  <si>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</si>
  <si>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</si>
  <si>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 xml:space="preserve">PARAFUSO CASTELO, NÚMERO 8, INCLUSIVE FORNECIMENTO COM ARRUELA E BUCHA DE NYLON
</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</si>
  <si>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</si>
  <si>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</si>
  <si>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</si>
  <si>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</si>
  <si>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 xml:space="preserve">TORNEIRA DE BOIA, TIPO ROSCÁVEL 1/2", EXCLUSIVE ADAPTADOR SOLDÁVEL DE PVC COM FLANGES E ANEL PARA CAIXA DÁGUA
</t>
  </si>
  <si>
    <t>TORNEIRA DE BOIA, TIPO ROSCÁVEL 2", EXCLUSIVE ADAPTADOR SOLDÁVEL DE PVC COM FLANGES E ANEL PARA CAIXA DÁGUA</t>
  </si>
  <si>
    <t>TORNEIRA DE BOIA, TIPO ROSCÁVEL 3/4", EXCLUSIVE ADAPTADOR SOLDÁVEL DE PVC COM FLANGES E ANEL PARA CAIXA DÁGUA</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</si>
  <si>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</si>
  <si>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</si>
  <si>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</si>
  <si>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ED-14560</t>
  </si>
  <si>
    <t>LASTRO DE SEIXO, INCLUSIVE LANÇAMENTO E ESPALHAMENTO MANUAL</t>
  </si>
  <si>
    <t>PINTURA COM VERNIZ ACRÍLICO EM ALVENARIA OU CONCRETO, DUAS (2) DEMÃOS, INCLUSIVE PREPARAÇÃO DA SUPERFÍCIE COM LIXAMENTO</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</si>
  <si>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</si>
  <si>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</si>
  <si>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</si>
  <si>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</si>
  <si>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</si>
  <si>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</si>
  <si>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</si>
  <si>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</si>
  <si>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</si>
  <si>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</si>
  <si>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</si>
  <si>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</si>
  <si>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</si>
  <si>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</si>
  <si>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SINTÉTICO EM SUPERFÍCIES GALVANIZADAS, DUAS (2) DEMÃOS, INCLUSIVE UMA (1) DEMÃO DE FUNDO ANTICORROSIVO</t>
  </si>
  <si>
    <t>ED-16659</t>
  </si>
  <si>
    <t>PINTURA LÁTEX (PVA) EM SUPERFÍCIE DE MADEIRA, DUAS (2) DEMÃOS, EXCLUSIVE SELADOR ACRÍLICO E MASSA ACRÍLICA/CORRIDA (PVA)</t>
  </si>
  <si>
    <t>ED-9935</t>
  </si>
  <si>
    <t>PREPARAÇÃO PARA PINTURA (EPÓXI) EM PISO, INCLUSIVE UMA (1) DEMÃO DE PRIMER EPÓXI</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</si>
  <si>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</si>
  <si>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</si>
  <si>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</si>
  <si>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</si>
  <si>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</si>
  <si>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</si>
  <si>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</si>
  <si>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</si>
  <si>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</si>
  <si>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</si>
  <si>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</si>
  <si>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</si>
  <si>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</si>
  <si>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</si>
  <si>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PISO EM PEDRA PORTUGUESA, INCLUSIVE FORNECIMENTO E PREPARO MECÂNICO DE ARGAMASSA SECA, TIPO FAROFA, PARA ASSENTAMENTO EM COLCHÃO DE AREIA E CIMENTO, ESP. 6CM, REJUNTAMENTO E ACABAMENTO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</si>
  <si>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</si>
  <si>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</si>
  <si>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</si>
  <si>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</si>
  <si>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</si>
  <si>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</si>
  <si>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</si>
  <si>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</si>
  <si>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</si>
  <si>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</si>
  <si>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</si>
  <si>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 xml:space="preserve">RASGO EM ALVENARIA PARA PASSAGEM DE ELETRODUTO/TUBULAÇÃO, DIÂMETROS DE 65MM A 100MM (2.1/2" A 4"), EXCLUSIVE ENCHIMENTO
</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</si>
  <si>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</si>
  <si>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</si>
  <si>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</si>
  <si>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</si>
  <si>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</si>
  <si>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</si>
  <si>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</si>
  <si>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</si>
  <si>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</si>
  <si>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</si>
  <si>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</si>
  <si>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CHAPISCO COM ARGAMASSA INDUSTRIALIZADA, ESP. 5MM, APLICADO EM ALVENARIA/ESTRUTURA DE CONCRETO COM DESEMPENADEIRA METÁLICA, PREPARO MECÂNICO</t>
  </si>
  <si>
    <t>REVESTIMENTO COM ARGAMASSA BARITADA, ESP. 20MM, APLICAÇÃO MANUAL COM DESEMPENADEIRA, PREPARO MANUAL</t>
  </si>
  <si>
    <t xml:space="preserve">REVESTIMENTO COM IMPERMEABILIZANTE EM DUAS (2) CAMADAS SOBREPOSTAS DE ARGAMASSA, TRAÇO 1:3 (CIMENTO E AREIA) COM ADITIVO IMPERMEABILIZANTE, ESP. 20MM, INCLUSIVE PINTURA COM DUAS (2) DEMÃOS COM EMULSÃO ASFÁLTICA
</t>
  </si>
  <si>
    <t>RODAPÉ COM ARGAMASSA DE ALTA RESISTÊNCIA INDUSTRIAL, ACABAMENTO POLIDO, COR CINZA, ALTURA 5CM, INCLUSIVE POLIMENTO</t>
  </si>
  <si>
    <t>RODAPÉ COM ARGAMASSA DE ALTA RESISTÊNCIA INDUSTRIAL, ACABAMENTO POLIDO, COR CINZA, ALTURA 7CM, INCLUSIVE POLIMENTO</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</si>
  <si>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</si>
  <si>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</si>
  <si>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</si>
  <si>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CINTA DE CONCRETO ARMADO APARENTE (17X10CM), 20MPA, EM GUARDA-CORPO E PEITORIL, NAS CIRCULAÇÕES, INCLUSIVE FORMA E ARMAÇÃO</t>
  </si>
  <si>
    <t>ASSENTAMENTO DE PORTA DE METÁLICA UMA (1) OU DUAS (2) FOLHAS</t>
  </si>
  <si>
    <t>FORNECIMENTO E ASSENTAMENTO DE PORTA AÇO DE ENROLAR, LÂMINA RAIADA COM LARGURA ÚTIL 100MM, CHAPA 24, ABERTURA MANUAL, COMPLETA, INCLUSIVE EIXO, MOLA, SOLEIRA, ETIQUETA, CAVALETE, GUIAS, FITAS E FECHADURAS LATERAIS - COMPLETA</t>
  </si>
  <si>
    <t>ED-13908</t>
  </si>
  <si>
    <t>FORNECIMENTO E ASSENTAMENTO DE PORTA DE CORRER DUAS (2) FOLHAS, EM CHAPA GALVANIZADA LAMBRIL, MODELO ONDULADA, INCLUSIVE PERFIS PARA MARCO E PINTURA ANTICORROSIVA COM UMA (1) DEMÃO, EXCLUSIVE FECHADURA E ROLDANAS</t>
  </si>
  <si>
    <t>ED-13888</t>
  </si>
  <si>
    <t>FORNECIMENTO E ASSENTAMENTO DE PORTA DE CORRER UMA (1) FOLHA, EM CHAPA GALVANIZADA LAMBRIL, MODELO ONDULADA, INCLUSIVE PERFIS PARA MARCO E PINTURA ANTICORROSIVA COM UMA (1) DEMÃO, EXCLUSIVE FECHADURA E ROLDANAS</t>
  </si>
  <si>
    <t>ED-13926</t>
  </si>
  <si>
    <t>FORNECIMENTO E INSTALAÇÃO DE FERRAGENS PARA PORTA DE CORRER COM DUAS (2) FOLHAS, BATENTE COM ALTURA MÁXIMA DE 2,3M, INCLUSIVE FECHADURA, MODELO BICO PAPAGAIO, ROLDANA INFERIOR E SUPERIOR, MODELO TIPO U, CAPACIDADE 360KG</t>
  </si>
  <si>
    <t>ED-13911</t>
  </si>
  <si>
    <t>FORNECIMENTO E INSTALAÇÃO DE FERRAGENS PARA PORTA DE CORRER COM UMA (1) FOLHA, BATENTE COM ALTURA MÁXIMA DE 2,3M, INCLUSIVE FECHADURA, MODELO BICO PAPAGAIO, ROLDANA INFERIOR E SUPERIOR, MODELO TIPO U, CAPACIDADE 360KG</t>
  </si>
  <si>
    <t>SEGREGADOR/BATE-RODAS PARA ESTACIONAMENTO ENGASTADO, EM TUBO GALVANIZADO, DN 3" (75MM), ACABAMENTO EM PINTURA ESMALTE, INCLUSIVE ESCAVAÇÃO, CHUMBAMENTO, FORNECIMENTO DE CONCRETO E BOTA-FORA DO MATERIAL</t>
  </si>
  <si>
    <t>APARELHO SINALIZADOR NOTURNO DE OBSTÁCULOS AÉREO, DUPLO, COM CÉLULA FOTOELÉTRICA, INCLUSIVE DUAS (2) LÂMPADAS LED, POTÊNCIA 9W, BULBO A60, E SUPORTE DE TOPO PARA MASTRO, EXCLUSIVE MASTRO</t>
  </si>
  <si>
    <t>APARELHO SINALIZADOR NOTURNO DE OBSTÁCULOS AÉREO, SIMPLES, COM CÉLULA FOTOELÉTRICA, INCLUSIVE UMA (1) LÂMPADA LED, POTÊNCIA 9W, BULBO A60, E SUPORTE DE TOPO PARA MASTRO, EXCLUSIVE MASTRO</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</si>
  <si>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</si>
  <si>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</si>
  <si>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</si>
  <si>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</si>
  <si>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</si>
  <si>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</si>
  <si>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</si>
  <si>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</si>
  <si>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</si>
  <si>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</si>
  <si>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</si>
  <si>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</si>
  <si>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</si>
  <si>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</si>
  <si>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</si>
  <si>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</si>
  <si>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</si>
  <si>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</si>
  <si>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</si>
  <si>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</si>
  <si>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FUSÍVEL DIAZED RETARDADO 35A</t>
  </si>
  <si>
    <t>FUSÍVEL DIAZED RETARDADO 63A</t>
  </si>
  <si>
    <t>GUIA DE CORDÃO BOLEADO, EM CONCRETO COM FCK 20MPA, PRÉ-MOLDADA, 10X10CM (ALTURA X LARGURA), INCLUSIVE UMA (1) FIADA DE BLOCO DE CONCRETO, ESP. 9CM, ESCAVAÇÃO, APILOAMENTO E TRANSPORTE COM RETIRADA DO MATERIAL ESCAVADO (EM CAÇAMBA)</t>
  </si>
  <si>
    <t>GUIA DE MEIO-FIO, EM CONCRETO COM FCK 15MPA, MOLDADA IN-LOCO, SEÇÃO 15X45CM, FORMA EM MADEIRA, EXCLUSIVE SARJETA, INCLUSIVE ESCAVAÇÃO, APILOAMENTO E TRANSPORTE COM RETIRADA DO MATERIAL ESCAVADO (EM CAÇAMBA)</t>
  </si>
  <si>
    <t>LANÇAMENTO E ESPALHAMENTO DE SOLO OU MATERIAL DE DEMOLIÇÃO EM ÁREA DE PASSEIO EXCLUSIVE APILOAMENTO</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</si>
  <si>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</si>
  <si>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</si>
  <si>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</si>
  <si>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</si>
  <si>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</si>
  <si>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</si>
  <si>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</si>
  <si>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</si>
  <si>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SERVIÇOS PRELIMINARES</t>
  </si>
  <si>
    <t>TABELA REFERENCIAL DE PREÇOS UNITÁRIOS PARA OBRAS RODOVIÁRIAS</t>
  </si>
  <si>
    <t>01.</t>
  </si>
  <si>
    <t>MOBILIZAÇÃO E DESMOBILIZAÇÃO DE OBRA</t>
  </si>
  <si>
    <t>01.01</t>
  </si>
  <si>
    <t>OBRAS EM CENTRO URBANO OU REGIÃO LIMÍTROFE - para obras executadas em centros urbanos ou próximos de centros urbanos</t>
  </si>
  <si>
    <t>01.02</t>
  </si>
  <si>
    <t xml:space="preserve">OBRA DISTANTE DE CENTRO URBANO - para obras que exigem a utilização de grande quantidade de equipamentos e são executadas em locais distantes de centros urbanos </t>
  </si>
  <si>
    <t>02.</t>
  </si>
  <si>
    <t>02.01</t>
  </si>
  <si>
    <t>LIMPEZA DO TERRENO</t>
  </si>
  <si>
    <t>02.02</t>
  </si>
  <si>
    <t>DESMATAMENTO E DESTOCAMENTO</t>
  </si>
  <si>
    <t>02.03</t>
  </si>
  <si>
    <t>SUPRESSÃO DE ÁRVORE</t>
  </si>
  <si>
    <t>02.04</t>
  </si>
  <si>
    <t>SONDAGEM</t>
  </si>
  <si>
    <t>02.05</t>
  </si>
  <si>
    <t>DEMOLIÇÃO DE TELHADO</t>
  </si>
  <si>
    <t>02.06</t>
  </si>
  <si>
    <t>REMOÇÃO DE INSTALAÇÃO</t>
  </si>
  <si>
    <t>02.07</t>
  </si>
  <si>
    <t>DEMOLIÇÃO DE FORRO</t>
  </si>
  <si>
    <t>02.08</t>
  </si>
  <si>
    <t>DEMOLIÇÃO DE ESQUADRIA</t>
  </si>
  <si>
    <t>REMOÇÃO DE ALIZAR, INCLUSIVE AFASTAMENTO E EMPILHAMENTO</t>
  </si>
  <si>
    <t>REMOÇÃO DE PORTA OU JANELA INCLUSIVE MARCO E ALIZAR, INCLUSIVE AFASTAMENTO E EMPILHAMENTO</t>
  </si>
  <si>
    <t>02.09</t>
  </si>
  <si>
    <t>DEMOLIÇÃO DE IMPERMEABILIZAÇÃO</t>
  </si>
  <si>
    <t>02.10</t>
  </si>
  <si>
    <t>DEMOLIÇÃO DE LOUÇA E ACESSÓRIOS</t>
  </si>
  <si>
    <t>02.11</t>
  </si>
  <si>
    <t>DEMOLIÇÃO DE DIVISÓRIA E BANCADA</t>
  </si>
  <si>
    <t>02.12</t>
  </si>
  <si>
    <t>DEMOLIÇÃO DE ALVENARIA</t>
  </si>
  <si>
    <t>02.13</t>
  </si>
  <si>
    <t>DEMOLIÇÃO DE CONCRETO</t>
  </si>
  <si>
    <t>02.14</t>
  </si>
  <si>
    <t>DEMOLIÇÃO DE PADRÃO CONCESSIONÁRIA</t>
  </si>
  <si>
    <t>02.15</t>
  </si>
  <si>
    <t>DEMOLIÇÃO DE PAVIMENTAÇÃO</t>
  </si>
  <si>
    <t>02.16</t>
  </si>
  <si>
    <t>DEMOLIÇÃO DE REVESTIMENTO</t>
  </si>
  <si>
    <t>DEMOLIÇÃO DE REBOCO, COM ESPESSURA DE ATÉ 55MM, INCLUSIVE AFASTAMENTO</t>
  </si>
  <si>
    <t>02.17</t>
  </si>
  <si>
    <t>DEMOLIÇÃO DE PISO</t>
  </si>
  <si>
    <t>02.18</t>
  </si>
  <si>
    <t>REMOÇÃO DE CERCA E ALAMBRADO</t>
  </si>
  <si>
    <t>02.19</t>
  </si>
  <si>
    <t>REMOÇÃO DE VIDRO</t>
  </si>
  <si>
    <t>02.20</t>
  </si>
  <si>
    <t>REMOÇÃO DE ITEM ESCOLAR</t>
  </si>
  <si>
    <t>03.</t>
  </si>
  <si>
    <t>INSTALAÇÕES PROVISÓRIAS</t>
  </si>
  <si>
    <t>03.01</t>
  </si>
  <si>
    <t>PLACA DE OBRA</t>
  </si>
  <si>
    <t>03.02</t>
  </si>
  <si>
    <t>INSTALAÇÃO PROVISÓRIA ÁGUA E ENERGIA</t>
  </si>
  <si>
    <t>03.03</t>
  </si>
  <si>
    <t>ESCRITÓRIO DE OBRA</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</si>
  <si>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</si>
  <si>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</si>
  <si>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</si>
  <si>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</si>
  <si>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</si>
  <si>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</si>
  <si>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</si>
  <si>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</si>
  <si>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</si>
  <si>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</si>
  <si>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</si>
  <si>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</si>
  <si>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</si>
  <si>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</si>
  <si>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</si>
  <si>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03.04</t>
  </si>
  <si>
    <t>LOCAÇÃO DA OBRA</t>
  </si>
  <si>
    <t>03.05</t>
  </si>
  <si>
    <t>TAPUME E CERCA</t>
  </si>
  <si>
    <t>TAPUME REMOVÍVEL DE COMPENSADO TIPO A, H = 2,20 M (PADRÃO DER-MG - COM REMOÇÃO)</t>
  </si>
  <si>
    <t>TAPUME REMOVÍVEL DE COMPENSADO TIPO B, H = 2,20 M (PADRÃO DER-MG - COM REMOÇÃO)</t>
  </si>
  <si>
    <t>03.06</t>
  </si>
  <si>
    <t>PROTEÇÃO DE TRANSEUNTE</t>
  </si>
  <si>
    <t>03.07</t>
  </si>
  <si>
    <t>ANDAIME</t>
  </si>
  <si>
    <t>03.08</t>
  </si>
  <si>
    <t>BANDEJA SALVA-VIDA</t>
  </si>
  <si>
    <t>04.</t>
  </si>
  <si>
    <t>TERRAPLENAGEM/TRABALHOS EM TERRA</t>
  </si>
  <si>
    <t>04.01</t>
  </si>
  <si>
    <t>REGULARIZAÇÃO E COMPACTAÇÃO DE SOLO</t>
  </si>
  <si>
    <t>04.02</t>
  </si>
  <si>
    <t>ESCAVAÇÃO MECÂNICA</t>
  </si>
  <si>
    <t>04.03</t>
  </si>
  <si>
    <t>ESCAVAÇÃO MANUAL</t>
  </si>
  <si>
    <t>04.04</t>
  </si>
  <si>
    <t>COMPACTAÇÃO DE FUNDO DE VALA</t>
  </si>
  <si>
    <t>04.05</t>
  </si>
  <si>
    <t>ATERRO E REATERRO</t>
  </si>
  <si>
    <t>04.06</t>
  </si>
  <si>
    <t>ESCORAMENTO DE VALA</t>
  </si>
  <si>
    <t>05.</t>
  </si>
  <si>
    <t>FUNDAÇÕES</t>
  </si>
  <si>
    <t>05.01</t>
  </si>
  <si>
    <t>FUNDAÇÃO SUPERFICIAL E RASA</t>
  </si>
  <si>
    <t>05.02</t>
  </si>
  <si>
    <t>FUNDAÇÃO PROFUNDA</t>
  </si>
  <si>
    <t>ED-15801</t>
  </si>
  <si>
    <t>ENCAMISAMENTO DE TUBULÃO COM TUBO DE CONCRETO (MANILHA), DIÂMETRO 90CM, INCLUSIVE TRANSPORTE E FORNECIMENTO</t>
  </si>
  <si>
    <t>05.03</t>
  </si>
  <si>
    <t>05.04</t>
  </si>
  <si>
    <t>CONCRETO USINADO</t>
  </si>
  <si>
    <t>05.05</t>
  </si>
  <si>
    <t>CONCRETO PREPARADO EM OBRA</t>
  </si>
  <si>
    <t>06.</t>
  </si>
  <si>
    <t>ESTRUTURAS DE CONTENÇÕES</t>
  </si>
  <si>
    <t>06.01</t>
  </si>
  <si>
    <t>CONCRETO CICLÓPICO</t>
  </si>
  <si>
    <t>06.02</t>
  </si>
  <si>
    <t>DRENO</t>
  </si>
  <si>
    <t>06.03</t>
  </si>
  <si>
    <t>LASTRO DE AREIA, BRITA E CONCRETO</t>
  </si>
  <si>
    <t>06.04</t>
  </si>
  <si>
    <t>ENROCAMENTO</t>
  </si>
  <si>
    <t>07.</t>
  </si>
  <si>
    <t>ESTRUTURA DE CONCRETO</t>
  </si>
  <si>
    <t>07.01</t>
  </si>
  <si>
    <t>ARMAÇÃO EM AÇO</t>
  </si>
  <si>
    <t>07.02</t>
  </si>
  <si>
    <t>07.03</t>
  </si>
  <si>
    <t>07.04</t>
  </si>
  <si>
    <t>CONCRETO AUTO ADENSÁVEL (CAA)</t>
  </si>
  <si>
    <t>07.05</t>
  </si>
  <si>
    <t>07.06</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</si>
  <si>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</si>
  <si>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</si>
  <si>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</si>
  <si>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07.07</t>
  </si>
  <si>
    <t>LAJE PRÉ-MOLDADA</t>
  </si>
  <si>
    <t>07.08</t>
  </si>
  <si>
    <t>ED-19635</t>
  </si>
  <si>
    <t xml:space="preserve">ESCORAMENTO METÁLICO PARA VIGA EM CONCRETO ARMADO, TIPO "A", ALTURA DE (200 ATÉ 310)CM, EXCLUSIVE DESCARGA, MONTAGEM, DESMONTAGEM E CARGA
</t>
  </si>
  <si>
    <t>07.09</t>
  </si>
  <si>
    <t>POLIMENTO E NÍVEL ZERO EM CONCRETO</t>
  </si>
  <si>
    <t>07.10</t>
  </si>
  <si>
    <t>GRAUTE</t>
  </si>
  <si>
    <t>07.11</t>
  </si>
  <si>
    <t>RECUPERAÇÃO E REFORCO DE ESTRUTURA DE CONCRETO</t>
  </si>
  <si>
    <t>08.</t>
  </si>
  <si>
    <t>ALVENARIAS E DIVISÓRIAS</t>
  </si>
  <si>
    <t>08.01</t>
  </si>
  <si>
    <t>ALVENARIA DE TIJOLO LAMINADO</t>
  </si>
  <si>
    <t>08.02</t>
  </si>
  <si>
    <t>ALVENARIA DE TIJOLO MACIÇO</t>
  </si>
  <si>
    <t>08.03</t>
  </si>
  <si>
    <t>ALVENARIA DE TIJOLO CERÂMICO</t>
  </si>
  <si>
    <t>08.04</t>
  </si>
  <si>
    <t>ALVENARIA DE BLOCO DE CONCRETO (VEDAÇÃO)</t>
  </si>
  <si>
    <t>08.05</t>
  </si>
  <si>
    <t>ALVENARIA DE BLOCO DE CONCRETO (ESTRUTURAL)</t>
  </si>
  <si>
    <t>08.06</t>
  </si>
  <si>
    <t>ALVENARIA DE BLOCO AUTOCLAVADO (CAA)</t>
  </si>
  <si>
    <t>08.07</t>
  </si>
  <si>
    <t>ALVENARIA DE BLOCO DE CONCRETO (CHEIO)</t>
  </si>
  <si>
    <t>08.08</t>
  </si>
  <si>
    <t>ELEMENTO VAZADO</t>
  </si>
  <si>
    <t>08.09</t>
  </si>
  <si>
    <t>ALVENARIA DE BLOCO DE VIDRO</t>
  </si>
  <si>
    <t>08.10</t>
  </si>
  <si>
    <t>PLATIBANDA E EMPENA</t>
  </si>
  <si>
    <t>08.11</t>
  </si>
  <si>
    <t xml:space="preserve">ENCUNHAMENTO DE ALVENARIA </t>
  </si>
  <si>
    <t>08.12</t>
  </si>
  <si>
    <t>VERGA E CONTRA-VERGA</t>
  </si>
  <si>
    <t>08.13</t>
  </si>
  <si>
    <t>PAREDE DE GESSO ACARTONADO</t>
  </si>
  <si>
    <t>08.14</t>
  </si>
  <si>
    <t>DIVISÓRIA COMPENSADO NAVAL</t>
  </si>
  <si>
    <t>08.15</t>
  </si>
  <si>
    <t>DIVISÓRIA EM PEDRA</t>
  </si>
  <si>
    <t>09.</t>
  </si>
  <si>
    <t>ESQUADRIAS E FERRAGENS</t>
  </si>
  <si>
    <t>09.01</t>
  </si>
  <si>
    <t>ESQUADRIA METÁLICA</t>
  </si>
  <si>
    <t>09.02</t>
  </si>
  <si>
    <t>JANELA DE ALUMÍNIO</t>
  </si>
  <si>
    <t>09.03</t>
  </si>
  <si>
    <t>JANELA DE FERRO E METALON</t>
  </si>
  <si>
    <t>09.04</t>
  </si>
  <si>
    <t>PORTA DE ALUMÍNIO</t>
  </si>
  <si>
    <t>09.05</t>
  </si>
  <si>
    <t>PORTA DE FERRO E METALON</t>
  </si>
  <si>
    <t>09.06</t>
  </si>
  <si>
    <t>PORTA DE MADEIRA DE LEI</t>
  </si>
  <si>
    <t>RÉGUA PARA ALIZARES DE 5 X 1 CM DE MADEIRA DE LEI PARA PINTURA COLOCADO</t>
  </si>
  <si>
    <t>RÉGUA PARA ALIZARES DE 7 X 1 CM DE MADEIRA DE LEI PARA PINTURA COLOCADO</t>
  </si>
  <si>
    <t>09.07</t>
  </si>
  <si>
    <t>PORTA EM MADEIRA DE LEI COM LAMINADO MELAMÍNICO</t>
  </si>
  <si>
    <t>09.08</t>
  </si>
  <si>
    <t>PORTA DE MADEIRA COM TARJETA</t>
  </si>
  <si>
    <t>09.09</t>
  </si>
  <si>
    <t>PEÇA ESPECIAL DE MADEIRA</t>
  </si>
  <si>
    <t>09.10</t>
  </si>
  <si>
    <t>VISOR PARA PORTA</t>
  </si>
  <si>
    <t>09.11</t>
  </si>
  <si>
    <t>FERRAGEM E ACESSÓRIOS</t>
  </si>
  <si>
    <t>09.12</t>
  </si>
  <si>
    <t>PORTA CORTA-FOGO</t>
  </si>
  <si>
    <t>09.13</t>
  </si>
  <si>
    <t>VEDAÇÃO E CALAFETAGEM</t>
  </si>
  <si>
    <t>10.</t>
  </si>
  <si>
    <t>COBERTURAS E PROTEÇÕES</t>
  </si>
  <si>
    <t>10.01</t>
  </si>
  <si>
    <t>ESTRUTURA DE MADEIRA PARA COBERTURA</t>
  </si>
  <si>
    <t>10.02</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</si>
  <si>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</si>
  <si>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</si>
  <si>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</si>
  <si>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</si>
  <si>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</si>
  <si>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</si>
  <si>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</si>
  <si>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</si>
  <si>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</si>
  <si>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</si>
  <si>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</si>
  <si>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</si>
  <si>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</si>
  <si>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</si>
  <si>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</si>
  <si>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</si>
  <si>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</si>
  <si>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10.03</t>
  </si>
  <si>
    <t>COBERTURA COM TELHA FIBROCIMENTO</t>
  </si>
  <si>
    <t>10.04</t>
  </si>
  <si>
    <t>COBERTURA COM TELHA METÁLICA</t>
  </si>
  <si>
    <t>10.05</t>
  </si>
  <si>
    <t>COBERTURA COM TELHA CERÂMICA</t>
  </si>
  <si>
    <t>10.06</t>
  </si>
  <si>
    <t>CUMEEIRA E ESPIGÃO</t>
  </si>
  <si>
    <t>10.07</t>
  </si>
  <si>
    <t>CALHA GALVANIZADA</t>
  </si>
  <si>
    <t>10.08</t>
  </si>
  <si>
    <t>RUFO GALVANIZADO</t>
  </si>
  <si>
    <t>10.09</t>
  </si>
  <si>
    <t>CHAPINS GALVANIZADOS</t>
  </si>
  <si>
    <t>10.10</t>
  </si>
  <si>
    <t>FECHAMENTO DE ONDA DE TELHA</t>
  </si>
  <si>
    <t>10.11</t>
  </si>
  <si>
    <t>CONDUTORE DE ÁGUA PLUVIAL EM PVC</t>
  </si>
  <si>
    <t>10.12</t>
  </si>
  <si>
    <t>GRELHA E RALO</t>
  </si>
  <si>
    <t>10.13</t>
  </si>
  <si>
    <t>DISPOSITIVO DE DRENAGEM</t>
  </si>
  <si>
    <t>11.</t>
  </si>
  <si>
    <t>IMPERMEABILIZAÇÃO E ISOLAMENTO TÉRMICO</t>
  </si>
  <si>
    <t>11.01</t>
  </si>
  <si>
    <t>IMPERMEABILIZAÇÃO DE FUNDAÇÃO</t>
  </si>
  <si>
    <t>11.02</t>
  </si>
  <si>
    <t>ARGAMASSA COM ADITIVO</t>
  </si>
  <si>
    <t>11.03</t>
  </si>
  <si>
    <t>CAMADA DE REGULARIZAÇÃO</t>
  </si>
  <si>
    <t>11.04</t>
  </si>
  <si>
    <t>PROTEÇÃO MECÂNICA</t>
  </si>
  <si>
    <t>11.05</t>
  </si>
  <si>
    <t>EMULSÃO ASFÁTICA</t>
  </si>
  <si>
    <t>11.06</t>
  </si>
  <si>
    <t>MANTA ASFÁLTICA</t>
  </si>
  <si>
    <t>12.</t>
  </si>
  <si>
    <t>PISOS</t>
  </si>
  <si>
    <t>12.01</t>
  </si>
  <si>
    <t>PREPARAÇÃO DE SUPERFÍCIE</t>
  </si>
  <si>
    <t>12.02</t>
  </si>
  <si>
    <t>CONTRAPISO</t>
  </si>
  <si>
    <t>12.03</t>
  </si>
  <si>
    <t>PISO DE ARDÓSIA</t>
  </si>
  <si>
    <t>12.04</t>
  </si>
  <si>
    <t>PISO CERÂMICO</t>
  </si>
  <si>
    <t>12.05</t>
  </si>
  <si>
    <t>PISO EM PORCELANATO</t>
  </si>
  <si>
    <t>12.06</t>
  </si>
  <si>
    <t>PISO DE LADRILHO</t>
  </si>
  <si>
    <t>12.07</t>
  </si>
  <si>
    <t>PISO EM PEDRAS</t>
  </si>
  <si>
    <t>12.08</t>
  </si>
  <si>
    <t>PISO DE MÁRMORE E GRANITO</t>
  </si>
  <si>
    <t>12.09</t>
  </si>
  <si>
    <t>REJUNTAMENTO</t>
  </si>
  <si>
    <t>12.10</t>
  </si>
  <si>
    <t>PISO VINÍLICO</t>
  </si>
  <si>
    <t>12.11</t>
  </si>
  <si>
    <t>PISO DE MADEIRA</t>
  </si>
  <si>
    <t>12.12</t>
  </si>
  <si>
    <t>PISO CIMENTADO</t>
  </si>
  <si>
    <t>12.13</t>
  </si>
  <si>
    <t>PISO DE GRANITINA E MARMORITE</t>
  </si>
  <si>
    <t>12.14</t>
  </si>
  <si>
    <t>PISO EM CONCRETO</t>
  </si>
  <si>
    <t>12.15</t>
  </si>
  <si>
    <t>LAJE DE TRANSIÇÃO</t>
  </si>
  <si>
    <t>12.16</t>
  </si>
  <si>
    <t>PISO EM TIJOLO MACIÇO</t>
  </si>
  <si>
    <t>12.17</t>
  </si>
  <si>
    <t>PISO INDUSTRIAIS</t>
  </si>
  <si>
    <t>12.18</t>
  </si>
  <si>
    <t>PISO PODOTÁTIL (TÁTIL)</t>
  </si>
  <si>
    <t>12.19</t>
  </si>
  <si>
    <t>PISO DE BORRACHA</t>
  </si>
  <si>
    <t>12.20</t>
  </si>
  <si>
    <t>JUNTA DE DILATAÇÃO</t>
  </si>
  <si>
    <t>12.21</t>
  </si>
  <si>
    <t>DEGRAU E PATAMAR</t>
  </si>
  <si>
    <t>12.22</t>
  </si>
  <si>
    <t>SÓCULO</t>
  </si>
  <si>
    <t>13.</t>
  </si>
  <si>
    <t>RODAPÉ, SOLEIRA E PEITORIL</t>
  </si>
  <si>
    <t>13.01</t>
  </si>
  <si>
    <t>RODAPÉ DE ARDÓSIA</t>
  </si>
  <si>
    <t>13.02</t>
  </si>
  <si>
    <t>RODAPÉ CERÂMICO</t>
  </si>
  <si>
    <t>13.03</t>
  </si>
  <si>
    <t>RODAPÉ DE GRANITINA E MARMORITE</t>
  </si>
  <si>
    <t>13.04</t>
  </si>
  <si>
    <t>RODAPÉS DE GRANITO</t>
  </si>
  <si>
    <t>13.05</t>
  </si>
  <si>
    <t>RODAPÉS DE MÁRMORE</t>
  </si>
  <si>
    <t>13.06</t>
  </si>
  <si>
    <t>RODAPÉ DE MADEIRA</t>
  </si>
  <si>
    <t>13.07</t>
  </si>
  <si>
    <t>RODAPÉ CIMENTADO</t>
  </si>
  <si>
    <t>13.08</t>
  </si>
  <si>
    <t>RODAPÉS INDUSTRIAL (ALTA RESISTÊNCIA)</t>
  </si>
  <si>
    <t>13.09</t>
  </si>
  <si>
    <t>PEITORIL DE ARDÓSIA</t>
  </si>
  <si>
    <t>13.10</t>
  </si>
  <si>
    <t>PEITORIL DE GRANITO</t>
  </si>
  <si>
    <t>13.11</t>
  </si>
  <si>
    <t>PEITORIL DE MÁRMORE</t>
  </si>
  <si>
    <t>13.12</t>
  </si>
  <si>
    <t>PEITORIL DE CONCRETO</t>
  </si>
  <si>
    <t>13.13</t>
  </si>
  <si>
    <t>SOLEIRA DE ARDÓSIA</t>
  </si>
  <si>
    <t>13.14</t>
  </si>
  <si>
    <t>SOLEIRA DE GRANITINA E MARMORITE</t>
  </si>
  <si>
    <t>13.15</t>
  </si>
  <si>
    <t>SOLEIRA DE GRANITO</t>
  </si>
  <si>
    <t>13.16</t>
  </si>
  <si>
    <t>SOLEIRA DE MÁRMORE</t>
  </si>
  <si>
    <t>14.</t>
  </si>
  <si>
    <t>REVESTIMENTOS</t>
  </si>
  <si>
    <t>14.01</t>
  </si>
  <si>
    <t xml:space="preserve">REVESTIMENTO DE ARGAMASSA </t>
  </si>
  <si>
    <t>14.02</t>
  </si>
  <si>
    <t>REVESTIMENTO INTERNO DE GESSO</t>
  </si>
  <si>
    <t>14.03</t>
  </si>
  <si>
    <t>REVESTIMENTO NATADO</t>
  </si>
  <si>
    <t>14.04</t>
  </si>
  <si>
    <t>REVESTIMENTO EM CERÂMICA</t>
  </si>
  <si>
    <t>14.05</t>
  </si>
  <si>
    <t>REVESTIMENTO EM FAIXA E FILETE</t>
  </si>
  <si>
    <t>14.06</t>
  </si>
  <si>
    <t>REVESTIMENTO COM LADRILHO</t>
  </si>
  <si>
    <t>14.07</t>
  </si>
  <si>
    <t>REVESTIMENTO DE MÁRMORE E GRANITO</t>
  </si>
  <si>
    <t>14.08</t>
  </si>
  <si>
    <t>REVESTIMENTO EM LAMINADO E MADEIRA</t>
  </si>
  <si>
    <t>14.09</t>
  </si>
  <si>
    <t>REVESTIMENTO ESPECIAL</t>
  </si>
  <si>
    <t>15.</t>
  </si>
  <si>
    <t>FORROS</t>
  </si>
  <si>
    <t>15.01</t>
  </si>
  <si>
    <t>FORRO DE GESSO</t>
  </si>
  <si>
    <t>15.02</t>
  </si>
  <si>
    <t>FORRO DE MADEIRA</t>
  </si>
  <si>
    <t>15.03</t>
  </si>
  <si>
    <t>FORRO DE PVC</t>
  </si>
  <si>
    <t>15.04</t>
  </si>
  <si>
    <t>RODAFORRO, MOLDURA E ACESSÓRIOS</t>
  </si>
  <si>
    <t>16.</t>
  </si>
  <si>
    <t>MARCENARIA E SERRALHERIA</t>
  </si>
  <si>
    <t>16.01</t>
  </si>
  <si>
    <t>CORRIMÃO E GUARDA CORPO</t>
  </si>
  <si>
    <t>16.02</t>
  </si>
  <si>
    <t>GRADE E GRADIL</t>
  </si>
  <si>
    <t>16.03</t>
  </si>
  <si>
    <t>ALAMBRADO PARA QUADRA</t>
  </si>
  <si>
    <t>16.04</t>
  </si>
  <si>
    <t>PEÇA ESPECIAL DE SERRALHERIA</t>
  </si>
  <si>
    <t>16.05</t>
  </si>
  <si>
    <t>ALÇAPÃO METÁLICO</t>
  </si>
  <si>
    <t>16.06</t>
  </si>
  <si>
    <t>ESCADA DE MARINHEIRO</t>
  </si>
  <si>
    <t>16.07</t>
  </si>
  <si>
    <t>PORTA EM AÇO DE ENROLAR</t>
  </si>
  <si>
    <t>17.</t>
  </si>
  <si>
    <t>PINTURA</t>
  </si>
  <si>
    <t>17.01</t>
  </si>
  <si>
    <t>LIXAMENTO PARA PINTURA</t>
  </si>
  <si>
    <t>17.02</t>
  </si>
  <si>
    <t>SELADOR PAREDE</t>
  </si>
  <si>
    <t>17.03</t>
  </si>
  <si>
    <t>MASSA CORRIDA (PVA E ACRÍLICA)</t>
  </si>
  <si>
    <t>17.04</t>
  </si>
  <si>
    <t>PINTURA LÁTEX (PVA)</t>
  </si>
  <si>
    <t>17.05</t>
  </si>
  <si>
    <t>PINTURA ACRÍLICA</t>
  </si>
  <si>
    <t>17.06</t>
  </si>
  <si>
    <t>PINTURA A CAL</t>
  </si>
  <si>
    <t>17.07</t>
  </si>
  <si>
    <t>MASSA CORRIDA SOBRE MADEIRA</t>
  </si>
  <si>
    <t>17.08</t>
  </si>
  <si>
    <t>PINTURA PRESERVATIVA PARA MADEIRA</t>
  </si>
  <si>
    <t>17.09</t>
  </si>
  <si>
    <t>PINTURA VERNIZ SOBRE MADEIRA</t>
  </si>
  <si>
    <t>17.10</t>
  </si>
  <si>
    <t>PINTURA ESMALTE SOBRE MADEIRA</t>
  </si>
  <si>
    <t>17.11</t>
  </si>
  <si>
    <t>CERA EM ESQUADRIA DE MADEIRA</t>
  </si>
  <si>
    <t>17.12</t>
  </si>
  <si>
    <t>PINTURA ESMALTE</t>
  </si>
  <si>
    <t>17.13</t>
  </si>
  <si>
    <t>PINTURA ESMALTE SOBRE FERRO</t>
  </si>
  <si>
    <t>17.14</t>
  </si>
  <si>
    <t>PINTURA EPÓXI EM PAREDE</t>
  </si>
  <si>
    <t>17.15</t>
  </si>
  <si>
    <t>PINTURA EPÓXI EM PISO</t>
  </si>
  <si>
    <t>17.16</t>
  </si>
  <si>
    <t>PINTURA E VERNIZ EM CONCRETO</t>
  </si>
  <si>
    <t>17.17</t>
  </si>
  <si>
    <t>REVESTIMENTO TEXTURIZADO</t>
  </si>
  <si>
    <t>17.18</t>
  </si>
  <si>
    <t>PINTURA EM ESTRUTURA METÁLICA</t>
  </si>
  <si>
    <t>PINTURA ANTICORROSIVA A BASE DE ÓXIDO DE FERRO (ZARCÃO) EM ESQUADRIA E SUPERFÍCIE METÁLICA, UMA (1) DEMÃO</t>
  </si>
  <si>
    <t>17.19</t>
  </si>
  <si>
    <t>PINTURA ESPECIAL</t>
  </si>
  <si>
    <t>17.20</t>
  </si>
  <si>
    <t>PINTURA PARA VAGA DE GARAGEM</t>
  </si>
  <si>
    <t>18.</t>
  </si>
  <si>
    <t>LOUÇAS E METAIS</t>
  </si>
  <si>
    <t>18.01</t>
  </si>
  <si>
    <t xml:space="preserve">BOJO EM AÇO INOX </t>
  </si>
  <si>
    <t>18.02</t>
  </si>
  <si>
    <t>CUBA</t>
  </si>
  <si>
    <t>18.03</t>
  </si>
  <si>
    <t>TANQUE</t>
  </si>
  <si>
    <t>18.04</t>
  </si>
  <si>
    <t>TORNEIRA</t>
  </si>
  <si>
    <t>18.05</t>
  </si>
  <si>
    <t>LIGAÇÃO FLEXÍVEL</t>
  </si>
  <si>
    <t>18.06</t>
  </si>
  <si>
    <t>VÁLVULA</t>
  </si>
  <si>
    <t>18.07</t>
  </si>
  <si>
    <t>SIFÃO</t>
  </si>
  <si>
    <t>18.08</t>
  </si>
  <si>
    <t>BACIA SANITÁRIA</t>
  </si>
  <si>
    <t>18.09</t>
  </si>
  <si>
    <t>MICTÓRIO</t>
  </si>
  <si>
    <t>18.10</t>
  </si>
  <si>
    <t>VÁLVULA E CAIXA DE DESCARGA</t>
  </si>
  <si>
    <t>18.11</t>
  </si>
  <si>
    <t>BEBEDOURO ELÉTRICO</t>
  </si>
  <si>
    <t>18.12</t>
  </si>
  <si>
    <t>DUCHA HIGIÊNICA</t>
  </si>
  <si>
    <t>18.13</t>
  </si>
  <si>
    <t>CHUVEIRO</t>
  </si>
  <si>
    <t>18.14</t>
  </si>
  <si>
    <t>COMPLEMENTO DE LOUÇA</t>
  </si>
  <si>
    <t>18.15</t>
  </si>
  <si>
    <t>DISPENSADOR</t>
  </si>
  <si>
    <t>18.16</t>
  </si>
  <si>
    <t>EQUIPAMENTO PARA ACESSIBILIDADE (PMR/PCR)</t>
  </si>
  <si>
    <t>19.</t>
  </si>
  <si>
    <t>BANCADAS E PRATELEIRAS</t>
  </si>
  <si>
    <t>19.01</t>
  </si>
  <si>
    <t>BANCADA EM AÇO INOX</t>
  </si>
  <si>
    <t>19.02</t>
  </si>
  <si>
    <t>BANCADA EM ARDÓSIA</t>
  </si>
  <si>
    <t>19.03</t>
  </si>
  <si>
    <t>BANCADA EM GRANITO</t>
  </si>
  <si>
    <t>19.04</t>
  </si>
  <si>
    <t>BANCADA EM MÁRMORE</t>
  </si>
  <si>
    <t>19.05</t>
  </si>
  <si>
    <t>19.06</t>
  </si>
  <si>
    <t>TESTEIRA E RODABANCADA EM GRANITO</t>
  </si>
  <si>
    <t>19.07</t>
  </si>
  <si>
    <t>TESTEIRA E RODABANCADA EM MÁRMORE</t>
  </si>
  <si>
    <t>19.08</t>
  </si>
  <si>
    <t>BANCADA EM CONCRETO</t>
  </si>
  <si>
    <t>19.09</t>
  </si>
  <si>
    <t>PRATELEIRA DE ARDÓSIA</t>
  </si>
  <si>
    <t>19.10</t>
  </si>
  <si>
    <t>PRATELEIRA DE GRANITO</t>
  </si>
  <si>
    <t>19.11</t>
  </si>
  <si>
    <t>PRATELEIRA DE MÁRMORE</t>
  </si>
  <si>
    <t>19.12</t>
  </si>
  <si>
    <t>PRATELEIRAS DE MADEIRA</t>
  </si>
  <si>
    <t>19.13</t>
  </si>
  <si>
    <t>PRATELEIRA DE CONCRETO</t>
  </si>
  <si>
    <t>20.</t>
  </si>
  <si>
    <t>INSTALAÇÕES ELÉTRICAS</t>
  </si>
  <si>
    <t>20.01</t>
  </si>
  <si>
    <t>CABO DE COBRE FLEXÍVEL (450/750V)</t>
  </si>
  <si>
    <t>20.02</t>
  </si>
  <si>
    <t>CABO DE COBRE FLEXÍVEL (0,6/1KV)</t>
  </si>
  <si>
    <t>20.03</t>
  </si>
  <si>
    <t>CORDOALHA</t>
  </si>
  <si>
    <t>20.04</t>
  </si>
  <si>
    <t>CAIXA EM PVC LIGAÇÃO E PASSAGEM</t>
  </si>
  <si>
    <t>20.05</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</si>
  <si>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</si>
  <si>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</si>
  <si>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</si>
  <si>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</si>
  <si>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</si>
  <si>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</si>
  <si>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20.06</t>
  </si>
  <si>
    <t>CAIXA DE PASSAGEM EM ALVENARIA</t>
  </si>
  <si>
    <t>20.07</t>
  </si>
  <si>
    <t>CAIXA DE PASSAGEM PARA TELEFONIA</t>
  </si>
  <si>
    <t>20.08</t>
  </si>
  <si>
    <t>INTERRUPTOR, TOMADA E ACESSÓRIOS</t>
  </si>
  <si>
    <t>20.09</t>
  </si>
  <si>
    <t>MANGUEIRA PVC FLEXÍVEL CORRUGADO</t>
  </si>
  <si>
    <t>20.10</t>
  </si>
  <si>
    <t>CONDULETE EM ALUMÍNIO</t>
  </si>
  <si>
    <t>20.11</t>
  </si>
  <si>
    <t>ELETRODUTO FLEXÍVEL</t>
  </si>
  <si>
    <t>20.12</t>
  </si>
  <si>
    <t>ELETRODUTO RÍGIDO EM PVC</t>
  </si>
  <si>
    <t>20.13</t>
  </si>
  <si>
    <t>ELETRODUTO RÍGIDO EM AÇO GALVANIZADO</t>
  </si>
  <si>
    <t>20.14</t>
  </si>
  <si>
    <t>20.15</t>
  </si>
  <si>
    <t>20.16</t>
  </si>
  <si>
    <t>20.17</t>
  </si>
  <si>
    <t>20.18</t>
  </si>
  <si>
    <t>LUMINÁRIA</t>
  </si>
  <si>
    <t>20.19</t>
  </si>
  <si>
    <t>20.20</t>
  </si>
  <si>
    <t>LÂMPADA E ACESSÓRIOS</t>
  </si>
  <si>
    <t>20.21</t>
  </si>
  <si>
    <t>DUTO CORRUGADO EM PEAD</t>
  </si>
  <si>
    <t>20.22</t>
  </si>
  <si>
    <t>ENVELOPAMENTO DE DUTO E ELETRODUTO</t>
  </si>
  <si>
    <t>20.23</t>
  </si>
  <si>
    <t xml:space="preserve">ARMAÇÃO SECUNDÁRIA DE UM ESTRIBO, EM AÇO GALVANIZADO, PARA FIXAÇÃO DE ISOLADOR ROLDANA, EXCLUSIVE ISOLADOR, INCLUSIVE INSTALAÇÃO
</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</si>
  <si>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</si>
  <si>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</si>
  <si>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</si>
  <si>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</si>
  <si>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</si>
  <si>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</si>
  <si>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</si>
  <si>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</si>
  <si>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</si>
  <si>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</si>
  <si>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</si>
  <si>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</si>
  <si>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</si>
  <si>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</si>
  <si>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</si>
  <si>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</si>
  <si>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</si>
  <si>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</si>
  <si>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</si>
  <si>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</si>
  <si>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</si>
  <si>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</si>
  <si>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</si>
  <si>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</si>
  <si>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</si>
  <si>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</si>
  <si>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</si>
  <si>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</si>
  <si>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</si>
  <si>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</si>
  <si>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</si>
  <si>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</si>
  <si>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</si>
  <si>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</si>
  <si>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</si>
  <si>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</si>
  <si>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</si>
  <si>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</si>
  <si>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 xml:space="preserve">ISOLADOR ROLDANA EM PORCELANA, TENSÃO NOMINAL 1KV, EXCLUSIVE ARMAÇÃO SECUNDÁRIA, INCLUSIVE INSTALAÇÃO
</t>
  </si>
  <si>
    <t>20.24</t>
  </si>
  <si>
    <t>CANALETA EM PVC</t>
  </si>
  <si>
    <t>20.25</t>
  </si>
  <si>
    <t>CAIXA DE MEDIÇÃO</t>
  </si>
  <si>
    <t xml:space="preserve">CAIXA PARA MEDIÇÃO, TIPO CM-10, DIMENSÕES CONFORME PADRÃO CEMIG, EXCLUSIVE DISJUNTOR, INCLUSIVE INSTALAÇÃO
</t>
  </si>
  <si>
    <t>CAIXA PARA MEDIÇÃO, TIPO CM-14, COM VISOR DO LEITOR PARA VIA PÚBLICA (LVP), DIMENSÕES CONFORME PADRÃO CEMIG, EXCLUSIVE DISJUNTOR, INCLUSIVE INSTALAÇÃO</t>
  </si>
  <si>
    <t xml:space="preserve">CAIXA PARA MEDIÇÃO, TIPO CM-18, DIMENSÕES CONFORME PADRÃO CEMIG, EXCLUSIVE BARRAMENTO E DISJUNTOR, INCLUSIVE INSTALAÇÃO
</t>
  </si>
  <si>
    <t xml:space="preserve">CAIXA PARA MEDIÇÃO, TIPO CM-18, DIMENSÕES CONFORME PADRÃO CEMIG, EXCLUSIVE DISJUNTOR, INCLUSIVE BARRAMENTO PARA DISJUNTOR DE 1000A ATÉ 1250A E INSTALAÇÃO
</t>
  </si>
  <si>
    <t xml:space="preserve">CAIXA PARA MEDIÇÃO, TIPO CM-18, DIMENSÕES CONFORME PADRÃO CEMIG, EXCLUSIVE DISJUNTOR, INCLUSIVE BARRAMENTO PARA DISJUNTOR DE 450A ATÉ 630A E INSTALAÇÃO
</t>
  </si>
  <si>
    <t xml:space="preserve">CAIXA PARA MEDIÇÃO, TIPO CM-18, DIMENSÕES CONFORME PADRÃO CEMIG, EXCLUSIVE DISJUNTOR, INCLUSIVE BARRAMENTO PARA DISJUNTOR DE 700A ATÉ 800A E INSTALAÇÃO
</t>
  </si>
  <si>
    <t>ED-20650</t>
  </si>
  <si>
    <t>CAIXA PARA MEDIÇÃO, TIPO CM-19, DIMENSÕES CONFORME PADRÃO CEMIG, EXCLUSIVE BARRAMENTO E DISJUNTOR, INCLUSIVE INSTALAÇÃO</t>
  </si>
  <si>
    <t xml:space="preserve">CAIXA PARA MEDIÇÃO, TIPO CM-2, DIMENSÕES CONFORME PADRÃO CEMIG, EXCLUSIVE DISJUNTOR, INCLUSIVE INSTALAÇÃO
</t>
  </si>
  <si>
    <t xml:space="preserve">CAIXA PARA MEDIÇÃO, TIPO CM-3, COM VISOR DO LEITOR PARA VIA PÚBLICA (LVP), DIMENSÕES CONFORME PADRÃO CEMIG, EXCLUSIVE DISJUNTOR, INCLUSIVE INSTALAÇÃO
</t>
  </si>
  <si>
    <t xml:space="preserve">CAIXA PARA MEDIÇÃO, TIPO CM-4, DIMENSÕES CONFORME PADRÃO CEMIG, EXCLUSIVE DISJUNTOR, INCLUSIVE INSTALAÇÃO
</t>
  </si>
  <si>
    <t>ED-20649</t>
  </si>
  <si>
    <t xml:space="preserve">CAIXA PARA MEDIÇÃO, TIPO CM-9, DIMENSÕES CONFORME PADRÃO CEMIG, EXCLUSIVE DISJUNTOR, INCLUSIVE INSTALAÇÃO
</t>
  </si>
  <si>
    <t>20.26</t>
  </si>
  <si>
    <t>20.27</t>
  </si>
  <si>
    <t>20.28</t>
  </si>
  <si>
    <t>20.29</t>
  </si>
  <si>
    <t>20.30</t>
  </si>
  <si>
    <t>TERMINAL PARA ATERRAMENTO E CONEXÃO DE QUADRO/PAINEL ELÉTRICO, TIPO PARAFUSO FENDIDO DE APERTO, EM LATÃO ESTANHADO, DIÂMETRO DERIVAÇÃO 2,5MM2-25MM2, INCLUSIVE INSTALAÇÃO</t>
  </si>
  <si>
    <t>20.31</t>
  </si>
  <si>
    <t>ILUMINAÇÃO PÚBLICA E EXTERNA</t>
  </si>
  <si>
    <t>20.32</t>
  </si>
  <si>
    <t>20.33</t>
  </si>
  <si>
    <t>SISTEMA DE NOBREAK</t>
  </si>
  <si>
    <t>21.</t>
  </si>
  <si>
    <t>INSTALAÇÕES DE REDE LÓGICA E TELEFONIA</t>
  </si>
  <si>
    <t>21.01</t>
  </si>
  <si>
    <t>FIO E CABO PARA REDE LÓGICA</t>
  </si>
  <si>
    <t>21.02</t>
  </si>
  <si>
    <t>FIO E CABO TELEFÔNICO</t>
  </si>
  <si>
    <t>21.03</t>
  </si>
  <si>
    <t>TOMADA PARA REDE LÓGICA E TELEFONIA</t>
  </si>
  <si>
    <t>21.04</t>
  </si>
  <si>
    <t>CERTIFICAÇÃO DE REDE LÓGICA</t>
  </si>
  <si>
    <t>21.05</t>
  </si>
  <si>
    <t>RACK E  ACESSÓRIOS</t>
  </si>
  <si>
    <t>22.</t>
  </si>
  <si>
    <t>SISTEMAS DE CFTV</t>
  </si>
  <si>
    <t>22.01</t>
  </si>
  <si>
    <t>FIO E CABO PARA CFTV</t>
  </si>
  <si>
    <t>23.</t>
  </si>
  <si>
    <t>INSTALAÇÕES DE SPDA</t>
  </si>
  <si>
    <t>23.01</t>
  </si>
  <si>
    <t>HASTE PARA ATERRAMENTO</t>
  </si>
  <si>
    <t>23.02</t>
  </si>
  <si>
    <t>CAIXA DE INSPEÇÃO</t>
  </si>
  <si>
    <t xml:space="preserve">CAIXA DE INSPEÇÃO EM PVC, DIÂMETRO DE 30CM, ALTURA DE 30CM, COM TAMPA EM FERRO FUNDIDO, EXCLUSIVE HASTE DE ATERRAMENTO, INCLUSIVE INSTALAÇÃO
</t>
  </si>
  <si>
    <t>23.03</t>
  </si>
  <si>
    <t>ATERRAMENTO</t>
  </si>
  <si>
    <t xml:space="preserve">ATERRAMENTO COM HASTES COPPERWELD, DIÂMETRO DE  5/8", COMPRIMENTO DE 240CM, EXCLUSIVE CABO E CAIXA PARA ATERRAMENTO, INCLUSIVE GRAMPO PARA HASTE E INSTALAÇÃO
</t>
  </si>
  <si>
    <t>23.04</t>
  </si>
  <si>
    <t>CAIXA DE EQUALIZAÇÃO</t>
  </si>
  <si>
    <t>23.05</t>
  </si>
  <si>
    <t>PROTEÇÃO CONTRA SURTO</t>
  </si>
  <si>
    <t>23.06</t>
  </si>
  <si>
    <t>BARRA CHATA,CHAPA E FITA METÁLICA</t>
  </si>
  <si>
    <t>23.07</t>
  </si>
  <si>
    <t>BARRA REDONDA DE AÇO GALVANIZADA À FOGO</t>
  </si>
  <si>
    <t>23.08</t>
  </si>
  <si>
    <t>CABO DE ALUMÍNIO NÚ</t>
  </si>
  <si>
    <t>23.09</t>
  </si>
  <si>
    <t>CABO DE COBRE NÚ</t>
  </si>
  <si>
    <t>23.10</t>
  </si>
  <si>
    <t>CORDOALHA FLEXÍVEL</t>
  </si>
  <si>
    <t>23.11</t>
  </si>
  <si>
    <t>SISTEMA DE PARA-RAIO</t>
  </si>
  <si>
    <t>23.12</t>
  </si>
  <si>
    <t>TERMINAL E CONECTOR</t>
  </si>
  <si>
    <t>23.13</t>
  </si>
  <si>
    <t>ABRAÇADEIRA</t>
  </si>
  <si>
    <t>23.14</t>
  </si>
  <si>
    <t>SINALIZADOR</t>
  </si>
  <si>
    <t>24.</t>
  </si>
  <si>
    <t>INSTALAÇÕES HIDRÁULICAS</t>
  </si>
  <si>
    <t>24.01</t>
  </si>
  <si>
    <t>24.02</t>
  </si>
  <si>
    <t>TUBULAÇÃO PARA ESGOTO</t>
  </si>
  <si>
    <t>24.03</t>
  </si>
  <si>
    <t>24.04</t>
  </si>
  <si>
    <t>24.05</t>
  </si>
  <si>
    <t>TUBULAÇÃO DE POLIPROPILENO (PPR)</t>
  </si>
  <si>
    <t>24.06</t>
  </si>
  <si>
    <t>24.07</t>
  </si>
  <si>
    <t>24.08</t>
  </si>
  <si>
    <t>24.09</t>
  </si>
  <si>
    <t>24.10</t>
  </si>
  <si>
    <t>REGISTRO E VÁLVULA</t>
  </si>
  <si>
    <t>24.11</t>
  </si>
  <si>
    <t>CAIXA SIFONADA E RALO EM PVC</t>
  </si>
  <si>
    <t>24.12</t>
  </si>
  <si>
    <t>GRELHA E RALO METÁLICO</t>
  </si>
  <si>
    <t>24.13</t>
  </si>
  <si>
    <t>TERMINAL DE VENTILAÇÃO</t>
  </si>
  <si>
    <t>24.14</t>
  </si>
  <si>
    <t>CAIXA DE GORDURA</t>
  </si>
  <si>
    <t>24.15</t>
  </si>
  <si>
    <t>CAIXA DE ALVENARIA PARA ESGOTO</t>
  </si>
  <si>
    <t>24.16</t>
  </si>
  <si>
    <t>CAIXA DE ALVENARIA PARA DRENAGEM</t>
  </si>
  <si>
    <t>24.17</t>
  </si>
  <si>
    <t>RESERVATÓTIO DE ÁGUA</t>
  </si>
  <si>
    <t>ED-9941</t>
  </si>
  <si>
    <t>RESERVATÓRIO DE ÁGUA ENTERRADO, CAPACIDADE DE 15M3, EM CONCRETO ARMADO COM CASAS DE BOMBAS, INCLUSIVE ALÇAPÃO, ESCAVAÇÃO, REATERRO E TRANSPORTE E RETIRADA DO MATERIAL ESCAVADO (EM CAÇAMBA), EXCLUSIVE TUBULAÇÕES, BOMBAS E QUADROS</t>
  </si>
  <si>
    <t>24.18</t>
  </si>
  <si>
    <t>ELETROBOMBA DE RECALQUE</t>
  </si>
  <si>
    <t>24.19</t>
  </si>
  <si>
    <t>TORNEIRA DE BOIA</t>
  </si>
  <si>
    <t>24.20</t>
  </si>
  <si>
    <t>ABERTURA DE POÇO</t>
  </si>
  <si>
    <t>24.21</t>
  </si>
  <si>
    <t>FOSSA SÉPTICA</t>
  </si>
  <si>
    <t>25.</t>
  </si>
  <si>
    <t>25.01</t>
  </si>
  <si>
    <t>CANALETA PRÉ-MOLDADA</t>
  </si>
  <si>
    <t>25.02</t>
  </si>
  <si>
    <t>CANALETA DE CONCRETO MOLDADA IN-LOCO</t>
  </si>
  <si>
    <t>25.03</t>
  </si>
  <si>
    <t>TUBULAÇÃO PARA DRENAGEM</t>
  </si>
  <si>
    <t>25.04</t>
  </si>
  <si>
    <t>TUBULAÇÃO PERFURADO EM PVC FLEXÍVEL CORRUGADO</t>
  </si>
  <si>
    <t>25.05</t>
  </si>
  <si>
    <t>TUBULAÇÃO DE CONCRETO SIMPLES</t>
  </si>
  <si>
    <t>25.06</t>
  </si>
  <si>
    <t>TUBULAÇÃO DE CONCRETO ARMADO</t>
  </si>
  <si>
    <t>25.07</t>
  </si>
  <si>
    <t>GALERIA CELULAR</t>
  </si>
  <si>
    <t>25.08</t>
  </si>
  <si>
    <t xml:space="preserve">CHAMINÉ DE POÇO DE VISITA </t>
  </si>
  <si>
    <t>25.09</t>
  </si>
  <si>
    <t>POÇO DE VISITA PARA REDE TUBULAR</t>
  </si>
  <si>
    <t>25.10</t>
  </si>
  <si>
    <t>TAMPÃO PARA POÇO DE VISITA</t>
  </si>
  <si>
    <t>25.11</t>
  </si>
  <si>
    <t>25.12</t>
  </si>
  <si>
    <t xml:space="preserve">CAIXA DE CAPTAÇÃO E DRENAGEM </t>
  </si>
  <si>
    <t>25.13</t>
  </si>
  <si>
    <t>CAIXA DE AREIA</t>
  </si>
  <si>
    <t>25.14</t>
  </si>
  <si>
    <t xml:space="preserve">DESCIDA D´ÁGUA TIPO CALHA </t>
  </si>
  <si>
    <t>25.15</t>
  </si>
  <si>
    <t xml:space="preserve">DESCIDA D´ÁGUA TIPO DEGRAU </t>
  </si>
  <si>
    <t>25.16</t>
  </si>
  <si>
    <t>VALA DE INFILTRAÇÃO</t>
  </si>
  <si>
    <t>25.17</t>
  </si>
  <si>
    <t>SARJETA</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</si>
  <si>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</si>
  <si>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</si>
  <si>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</si>
  <si>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26.</t>
  </si>
  <si>
    <t>PREVENÇÃO E COMBATE A INCÊNDIO</t>
  </si>
  <si>
    <t>26.01</t>
  </si>
  <si>
    <t>ELETROBOMBA E ACESSÓRIOS</t>
  </si>
  <si>
    <t>26.02</t>
  </si>
  <si>
    <t>ABRIGO, HIDRANTE, MANGUEIRA E EXTINTOR</t>
  </si>
  <si>
    <t>26.03</t>
  </si>
  <si>
    <t>REGISTRO GLOBO</t>
  </si>
  <si>
    <t>26.04</t>
  </si>
  <si>
    <t>LUMINÁRIA DE EMERGÊNCIA</t>
  </si>
  <si>
    <t>26.05</t>
  </si>
  <si>
    <t>PLACA DE SINALIZAÇÃO</t>
  </si>
  <si>
    <t>26.06</t>
  </si>
  <si>
    <t>SISTEMA DE DETECÇÃO E ALARME DE INCÊNDIO (SDAI)</t>
  </si>
  <si>
    <t>27.</t>
  </si>
  <si>
    <t>INSTALAÇÕES DE GASES</t>
  </si>
  <si>
    <t>27.01</t>
  </si>
  <si>
    <t>TUBULAÇÃO DE AÇO CARBONO</t>
  </si>
  <si>
    <t>27.02</t>
  </si>
  <si>
    <t>REGISTRO</t>
  </si>
  <si>
    <t>27.03</t>
  </si>
  <si>
    <t>27.04</t>
  </si>
  <si>
    <t>VÁLVULA DA ALÍVIO</t>
  </si>
  <si>
    <t>27.05</t>
  </si>
  <si>
    <t>VÁLVULA DE ESFERA</t>
  </si>
  <si>
    <t>27.06</t>
  </si>
  <si>
    <t>VÁLVULA DE RETENÇÃO</t>
  </si>
  <si>
    <t>27.07</t>
  </si>
  <si>
    <t>VÁLVULA SOLENÓIDE</t>
  </si>
  <si>
    <t>27.08</t>
  </si>
  <si>
    <t>MANÔMETRO E PRESSOSTATO</t>
  </si>
  <si>
    <t>27.09</t>
  </si>
  <si>
    <t>COMPRESSOR</t>
  </si>
  <si>
    <t>27.10</t>
  </si>
  <si>
    <t>CILINDRO</t>
  </si>
  <si>
    <t>27.11</t>
  </si>
  <si>
    <t>CENTRAL DE GÁS</t>
  </si>
  <si>
    <t>27.12</t>
  </si>
  <si>
    <t>ACESSÓRIOS E COMPLEMENTOS PARA GÁS</t>
  </si>
  <si>
    <t>28.</t>
  </si>
  <si>
    <t>VIDROS E ESPELHOS</t>
  </si>
  <si>
    <t>28.01</t>
  </si>
  <si>
    <t>ESPELHO</t>
  </si>
  <si>
    <t>28.02</t>
  </si>
  <si>
    <t>VIDRO ARAMADO</t>
  </si>
  <si>
    <t>28.03</t>
  </si>
  <si>
    <t>VIDRO LISOS TRANSPARENTES</t>
  </si>
  <si>
    <t>28.04</t>
  </si>
  <si>
    <t>VIDRO FANTASIA</t>
  </si>
  <si>
    <t>28.05</t>
  </si>
  <si>
    <t>VIDRO TEMPERADOS</t>
  </si>
  <si>
    <t>29.</t>
  </si>
  <si>
    <t>PLACAS E SINALIZAÇÕES VISUAIS</t>
  </si>
  <si>
    <t>29.01</t>
  </si>
  <si>
    <t>PLACA DE INAUGURAÇÃO</t>
  </si>
  <si>
    <t>29.02</t>
  </si>
  <si>
    <t>PLACA EM ALUMÍNIO</t>
  </si>
  <si>
    <t>29.03</t>
  </si>
  <si>
    <t>PLACA EM AÇO ESCOVADO</t>
  </si>
  <si>
    <t>30.</t>
  </si>
  <si>
    <t>PONTOS DE INSTALAÇÕES</t>
  </si>
  <si>
    <t>30.01</t>
  </si>
  <si>
    <t>PONTO DE ESGOTO</t>
  </si>
  <si>
    <t>30.02</t>
  </si>
  <si>
    <t>PONTO DE ÁGUA FRIA</t>
  </si>
  <si>
    <t>30.03</t>
  </si>
  <si>
    <t>PONTO DE TOMADA/INTERRUPTOR/LUZ</t>
  </si>
  <si>
    <t>30.04</t>
  </si>
  <si>
    <t>PONTO DE REDE (LÓGICA/SOM/CFT)</t>
  </si>
  <si>
    <t>30.05</t>
  </si>
  <si>
    <t>PONTO DE TELEFONIA</t>
  </si>
  <si>
    <t>30.06</t>
  </si>
  <si>
    <t>PONTO DE GÁS (GLP)</t>
  </si>
  <si>
    <t>31.</t>
  </si>
  <si>
    <t>SERVIÇOS DE PAISAGISMO</t>
  </si>
  <si>
    <t>31.01</t>
  </si>
  <si>
    <t>PLANTIO DE GRAMA</t>
  </si>
  <si>
    <t>31.02</t>
  </si>
  <si>
    <t>PLANTIO E PREPARO DE COVA PARA ÁRVORE</t>
  </si>
  <si>
    <t>31.03</t>
  </si>
  <si>
    <t>FORNECIMENTO DE MUDA</t>
  </si>
  <si>
    <t>31.04</t>
  </si>
  <si>
    <t>LASTRO</t>
  </si>
  <si>
    <t>31.05</t>
  </si>
  <si>
    <t>CERCA EM FERRO</t>
  </si>
  <si>
    <t>32.</t>
  </si>
  <si>
    <t>SERVIÇOS COMPLEMENTARES</t>
  </si>
  <si>
    <t>32.01</t>
  </si>
  <si>
    <t>RASGO E ENCHIMENTO EM PAREDE</t>
  </si>
  <si>
    <t>32.02</t>
  </si>
  <si>
    <t>JUNTA DE DILATAÇÃO E TRINCA</t>
  </si>
  <si>
    <t xml:space="preserve">ENTELAMENTO CORRETIVO DE SUPERFÍCIE COM TRINCA POR RETRAÇÃO OU DILATAÇÃO, REVESTIDA COM ARGAMASSA DE CAL HIDRATADA, TRAÇO 1:3 (CAL E AREIA), PREPARO MANUAL, INCLUSIVE TELA DE POLIÉSTER ADESIVA COM REFORÇO CENTRAL, LARGURA DE 15CM
</t>
  </si>
  <si>
    <t xml:space="preserve">ENTELAMENTO PREVENTIVO DE SUPERFÍCIE SUJEITA A TRINCA, INCLUSIVE TELA DE POLIÉSTER ADESIVA SEM REFORÇO, LARGURA DE 25CM, EXCLUSIVE REVESTIMENTO DE ACABAMENTO
</t>
  </si>
  <si>
    <t xml:space="preserve">TELA SOLDADA PARA LIGAÇÃO E PREVENÇÃO DE TRINCA EM ALVENARIA/ESTRUTURA, DIMENSÕES (50X10,5)CM, INCLUSIVE PINOS DE FIXAÇÃO, EXCLUSIVE REBOCO
</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</si>
  <si>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</si>
  <si>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</si>
  <si>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</si>
  <si>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</si>
  <si>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</si>
  <si>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32.03</t>
  </si>
  <si>
    <t>ENSAIO DE SOLO E AGREGADO</t>
  </si>
  <si>
    <t>32.04</t>
  </si>
  <si>
    <t>ENSAIO DE CONCRETO E AÇO</t>
  </si>
  <si>
    <t>33.</t>
  </si>
  <si>
    <t>33.01</t>
  </si>
  <si>
    <t>PASSEIO DE CONCRETO</t>
  </si>
  <si>
    <t>33.02</t>
  </si>
  <si>
    <t>RAMPA DE ACESSO</t>
  </si>
  <si>
    <t>33.03</t>
  </si>
  <si>
    <t>PASSEIO INTERTRAVADO</t>
  </si>
  <si>
    <t>33.04</t>
  </si>
  <si>
    <t>MURO DIVISÓRIO</t>
  </si>
  <si>
    <t>33.05</t>
  </si>
  <si>
    <t>CONCERTINA</t>
  </si>
  <si>
    <t>33.06</t>
  </si>
  <si>
    <t>DEFENSA</t>
  </si>
  <si>
    <t>33.07</t>
  </si>
  <si>
    <t>MEIO-FIO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</si>
  <si>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</si>
  <si>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</si>
  <si>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33.08</t>
  </si>
  <si>
    <t>CORDÃO DE CONCRETO</t>
  </si>
  <si>
    <t>33.09</t>
  </si>
  <si>
    <t>CERCA DE MOURÃO</t>
  </si>
  <si>
    <t>33.10</t>
  </si>
  <si>
    <t>BANCO E MESA EM CONCRETO</t>
  </si>
  <si>
    <t>33.11</t>
  </si>
  <si>
    <t>EQUIPAMENTO ESPORTIVO</t>
  </si>
  <si>
    <t>33.12</t>
  </si>
  <si>
    <t>EQUIPAMENTO PARA PLAYGROUND</t>
  </si>
  <si>
    <t>33.13</t>
  </si>
  <si>
    <t>DRENO EM PÁTIO</t>
  </si>
  <si>
    <t>34.</t>
  </si>
  <si>
    <t>LIMPEZA DE OBRA</t>
  </si>
  <si>
    <t>34.01</t>
  </si>
  <si>
    <t>LIMPEZA GERAL</t>
  </si>
  <si>
    <t>34.02</t>
  </si>
  <si>
    <t>35.</t>
  </si>
  <si>
    <t>OBRAS VIÁRIAS</t>
  </si>
  <si>
    <t>35.01</t>
  </si>
  <si>
    <t>ESTABILIZAÇÃO DE SOLO</t>
  </si>
  <si>
    <t>35.02</t>
  </si>
  <si>
    <t>PISO INTERTRAVADO</t>
  </si>
  <si>
    <t>35.03</t>
  </si>
  <si>
    <t>PAVIMENTAÇÃO</t>
  </si>
  <si>
    <t>35.04</t>
  </si>
  <si>
    <t>CERCAMENTO</t>
  </si>
  <si>
    <t>35.05</t>
  </si>
  <si>
    <t>ENSECADEIRA</t>
  </si>
  <si>
    <t>35.06</t>
  </si>
  <si>
    <t>PONTE E TRAVESSIA</t>
  </si>
  <si>
    <t>36.</t>
  </si>
  <si>
    <t>TRANSPORTES</t>
  </si>
  <si>
    <t>36.01</t>
  </si>
  <si>
    <t>CARGA E DESCARGA DE MATERIAL</t>
  </si>
  <si>
    <t>36.02</t>
  </si>
  <si>
    <t>TRANSPORTE DE MATERIAL</t>
  </si>
  <si>
    <t>37.</t>
  </si>
  <si>
    <t>PROJETO PADRÃO ESCOLAR</t>
  </si>
  <si>
    <t>37.01</t>
  </si>
  <si>
    <t>ALAMBRADO E MURO</t>
  </si>
  <si>
    <t>37.02</t>
  </si>
  <si>
    <t>ESQUADRIA</t>
  </si>
  <si>
    <t>COMPENSADO PINTADO PARA FECHAMENTO BALCÃO SECRETARIA, INCLUSO CANTONEIRAS PARA FIXAÇÃO NA ALVENARIA E TAMPO. CONFORME DETALHE 33-D AGOSTO 2001 PROJETO PADRÃO DER-MG</t>
  </si>
  <si>
    <t>P8 (83 CM X 60 CM) PORTINHOLA EM COMPENSADO PINTADO COM TRINCO, CONFORME DETALHE 33-D AGOSTO 2001 PROJETO PADRÃO DER-MG</t>
  </si>
  <si>
    <t>37.03</t>
  </si>
  <si>
    <t>ELEMENTO PRÉ-MOLDADO</t>
  </si>
  <si>
    <t>ARMÁRIO SOB BANCADA LABORATÓRIO (0,52X0,71X7,05)+(0,52X0,71X3,05) EM ESTRUTURA DE MADEIRA E PORTAS EM COMPENSADO 20 MM, REVESTIDO EM LAMINADO MELAMÍNICO NAS DUAS FACES, CONFORME DETALHES PROJETO PADRÃO DER-MG</t>
  </si>
  <si>
    <t>37.04</t>
  </si>
  <si>
    <t>37.05</t>
  </si>
  <si>
    <t>37.06</t>
  </si>
  <si>
    <t>37.07</t>
  </si>
  <si>
    <t>LAVATÓRIO E BANCADA</t>
  </si>
  <si>
    <t>37.08</t>
  </si>
  <si>
    <t>BEBEDOURO</t>
  </si>
  <si>
    <t>37.09</t>
  </si>
  <si>
    <t>MOBILIÁRIO</t>
  </si>
  <si>
    <t>37.10</t>
  </si>
  <si>
    <t>QUADRO ESCOLAR</t>
  </si>
  <si>
    <t>37.11</t>
  </si>
  <si>
    <t>RÉGUA E BARRAMENTO DE MADEIRA</t>
  </si>
  <si>
    <t>38.</t>
  </si>
  <si>
    <t>PROJETO PADRÃO PENITENCIÁRIA</t>
  </si>
  <si>
    <t>38.01</t>
  </si>
  <si>
    <t>38.02</t>
  </si>
  <si>
    <t>38.03</t>
  </si>
  <si>
    <t>38.04</t>
  </si>
  <si>
    <t>38.05</t>
  </si>
  <si>
    <t>38.06</t>
  </si>
  <si>
    <t>38.07</t>
  </si>
  <si>
    <t>LOUÇA SANITÁRIA</t>
  </si>
  <si>
    <t>38.08</t>
  </si>
  <si>
    <t>39.</t>
  </si>
  <si>
    <t>MÃO DE OBRA COM ENCARGOS COMPLEMENTARES</t>
  </si>
  <si>
    <t>39.01</t>
  </si>
  <si>
    <t>OFICIAL E AJUDANTE</t>
  </si>
  <si>
    <t>4.1.2</t>
  </si>
  <si>
    <t>6.</t>
  </si>
  <si>
    <t>6.1</t>
  </si>
  <si>
    <t>6.1.1</t>
  </si>
  <si>
    <t>6.1.2</t>
  </si>
  <si>
    <t>6.1.3</t>
  </si>
  <si>
    <t>6.1.4</t>
  </si>
  <si>
    <t>6.1.5</t>
  </si>
  <si>
    <t>6.1.6</t>
  </si>
  <si>
    <t>6.2.1</t>
  </si>
  <si>
    <t>6.2.2</t>
  </si>
  <si>
    <t>6.3</t>
  </si>
  <si>
    <t>6.3.1</t>
  </si>
  <si>
    <t>6.3.2</t>
  </si>
  <si>
    <t>6.4</t>
  </si>
  <si>
    <t>6.4.1</t>
  </si>
  <si>
    <t>6.2</t>
  </si>
  <si>
    <t>1.</t>
  </si>
  <si>
    <t>2.</t>
  </si>
  <si>
    <t>4.</t>
  </si>
  <si>
    <t>5.</t>
  </si>
  <si>
    <t>6.1.7</t>
  </si>
  <si>
    <t>SERVIÇO DE TERRAPLENAGEM (CORTE E ATERRO ) SERÁ POR CONTA DA PREFEITURA</t>
  </si>
  <si>
    <t>OBS:</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</si>
  <si>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</si>
  <si>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</si>
  <si>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</si>
  <si>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</si>
  <si>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</si>
  <si>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</si>
  <si>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</si>
  <si>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</si>
  <si>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</si>
  <si>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</si>
  <si>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</si>
  <si>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</si>
  <si>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</si>
  <si>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</si>
  <si>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ACABAMENTO, FURO E COLAGEM DE BOJO</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</si>
  <si>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</si>
  <si>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</si>
  <si>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</si>
  <si>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</si>
  <si>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 xml:space="preserve">TESTEIRA PARA BANCADA EM GRANITO, COR CINZA ANDORINHA, ESP. 2CM, ALTURA DE 10CM, INCLUSIVE POLIMENTO, CORTE/COLAGEM EM MEIA ESQUADARIA E MASSA PLÁSTICA NA COR DA PEDRA
</t>
  </si>
  <si>
    <t>ED-21634</t>
  </si>
  <si>
    <t xml:space="preserve">TESTEIRA PARA BANCADA EM GRANITO, COR CINZA ANDORINHA, ESP. 2CM, ALTURA DE 3CM, INCLUSIVE POLIMENTO, CORTE/COLAGEM EM MEIA ESQUADARIA E MASSA PLÁSTICA NA COR DA PEDRA
</t>
  </si>
  <si>
    <t>ED-21635</t>
  </si>
  <si>
    <t xml:space="preserve">TESTEIRA PARA BANCADA EM GRANITO, COR CINZA ANDORINHA, ESP. 2CM, ALTURA DE 5CM, INCLUSIVE POLIMENTO, CORTE/COLAGEM EM MEIA ESQUADARIA E MASSA PLÁSTICA NA COR DA PEDRA
</t>
  </si>
  <si>
    <t>ED-19583</t>
  </si>
  <si>
    <t xml:space="preserve">FIXAÇÃO DE PERFILADO HORIZONTAL, INCLUSIVE SUPORTE, VERGALHÃO E ACESSÓRIOS, EXCLUSIVE PERFILADO
</t>
  </si>
  <si>
    <t>ED-21774</t>
  </si>
  <si>
    <t>ALMOXARIFE COM ENCARGOS COMPLEMENTARES</t>
  </si>
  <si>
    <t>ED-21779</t>
  </si>
  <si>
    <t>APONTADOR OU APROPRIADOR DE MAO DE OBRA COM ENCARGOS COMPLEMENTARES</t>
  </si>
  <si>
    <t>ED-21775</t>
  </si>
  <si>
    <t>AUXILIAR DE ALMOXARIFE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</si>
  <si>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</si>
  <si>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</si>
  <si>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</si>
  <si>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</si>
  <si>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</si>
  <si>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</si>
  <si>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</si>
  <si>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</si>
  <si>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</si>
  <si>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 COM ENCARGOS COMPLEMENTARES</t>
  </si>
  <si>
    <t>ED-21773</t>
  </si>
  <si>
    <t>ENGENHEIRO SANITARISTA COM ENCARGOS COMPLEMENTARES</t>
  </si>
  <si>
    <t>ED-21778</t>
  </si>
  <si>
    <t>MESTRE DE OBRAS COM ENCARGOS COMPLEMENTARES</t>
  </si>
  <si>
    <t>ED-21777</t>
  </si>
  <si>
    <t>TÉCNICO EM SEGURANÇA DO TRABALHO COM ENCARGOS COMPLEMENTARES</t>
  </si>
  <si>
    <t>ED-21780</t>
  </si>
  <si>
    <t>VIGIA NOTURNO COM ENCARGOS COMPLEMENTARES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</si>
  <si>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</si>
  <si>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</si>
  <si>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</si>
  <si>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</si>
  <si>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</si>
  <si>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</si>
  <si>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</si>
  <si>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</si>
  <si>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</si>
  <si>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</si>
  <si>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</si>
  <si>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</si>
  <si>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</si>
  <si>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</si>
  <si>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</si>
  <si>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</si>
  <si>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</si>
  <si>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</si>
  <si>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</si>
  <si>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</si>
  <si>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</si>
  <si>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</si>
  <si>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</si>
  <si>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</si>
  <si>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</si>
  <si>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</si>
  <si>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</si>
  <si>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</si>
  <si>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</si>
  <si>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</si>
  <si>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</si>
  <si>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</si>
  <si>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</si>
  <si>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</si>
  <si>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</si>
  <si>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</si>
  <si>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</si>
  <si>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</si>
  <si>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</si>
  <si>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</si>
  <si>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</si>
  <si>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</si>
  <si>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</si>
  <si>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</si>
  <si>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</si>
  <si>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</si>
  <si>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</si>
  <si>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</si>
  <si>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</si>
  <si>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</si>
  <si>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</si>
  <si>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</si>
  <si>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</si>
  <si>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</si>
  <si>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</si>
  <si>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</si>
  <si>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</si>
  <si>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</si>
  <si>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</si>
  <si>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</si>
  <si>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</si>
  <si>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</si>
  <si>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</si>
  <si>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</si>
  <si>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</si>
  <si>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</si>
  <si>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</si>
  <si>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</si>
  <si>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</si>
  <si>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</si>
  <si>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</si>
  <si>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</si>
  <si>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</si>
  <si>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</si>
  <si>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</si>
  <si>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</si>
  <si>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</si>
  <si>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</si>
  <si>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</si>
  <si>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</si>
  <si>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</si>
  <si>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</si>
  <si>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</si>
  <si>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</si>
  <si>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</si>
  <si>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</si>
  <si>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</si>
  <si>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</si>
  <si>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</si>
  <si>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</si>
  <si>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</si>
  <si>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</si>
  <si>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</si>
  <si>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</si>
  <si>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</si>
  <si>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</si>
  <si>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</si>
  <si>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</si>
  <si>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</si>
  <si>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</si>
  <si>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</si>
  <si>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</si>
  <si>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</si>
  <si>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</si>
  <si>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</si>
  <si>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</si>
  <si>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</si>
  <si>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</si>
  <si>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</si>
  <si>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</si>
  <si>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</si>
  <si>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</si>
  <si>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</si>
  <si>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</si>
  <si>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</si>
  <si>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</si>
  <si>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</si>
  <si>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</si>
  <si>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</si>
  <si>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</si>
  <si>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</si>
  <si>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</si>
  <si>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LIXAMENTO DE SUPERFÍCIE DE CONCRETO MANUAL PARA PREPARAÇÃO E CONSERVAÇÃO</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</si>
  <si>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</si>
  <si>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</si>
  <si>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</si>
  <si>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</si>
  <si>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</si>
  <si>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</si>
  <si>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</si>
  <si>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</si>
  <si>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</si>
  <si>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</si>
  <si>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</si>
  <si>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</si>
  <si>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</si>
  <si>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</si>
  <si>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</si>
  <si>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</si>
  <si>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</si>
  <si>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</si>
  <si>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</si>
  <si>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</si>
  <si>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</si>
  <si>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</si>
  <si>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</si>
  <si>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</si>
  <si>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</si>
  <si>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</si>
  <si>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</si>
  <si>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2.1</t>
  </si>
  <si>
    <t>2.2</t>
  </si>
  <si>
    <t>2.3</t>
  </si>
  <si>
    <t>1.1</t>
  </si>
  <si>
    <t>COMPOSIÇÃO 1</t>
  </si>
  <si>
    <t>COMPOSIÇÃO 002 - SARJETA DE CONCRETO URBANO (SCU), TIPO2, COM FCK 15 MPA, LARGURA DE 30CM COM INCLINAÇÃO DE 15%, ESP. 7CM, PADRÃO DEER-MG, EXCLUSIVE MEIO-FIO,INCLUSIVE ESCAVAÇÃO, APILAOMENTO E TRANSPORTE COM RETIRADA DO MATERIAL ESCAVADO (EM CAÇAMBA)</t>
  </si>
  <si>
    <t>REGILAENE NEDES ALCÂNTARA - PREFEITA  MUNICIPAL</t>
  </si>
  <si>
    <t>PREFEITURA: PREFEITURA MUNICIPAL DE SÃO JOÃO DO ORIENTE</t>
  </si>
  <si>
    <t>OBRA: CALÇAMENTO E DRENAGEM PLUVIAL DA RUA ANÍBAL MAURÍCIO DE OLIVEIRA</t>
  </si>
  <si>
    <t>REGIÃO/MÊS DE REFERÊNCIA:  SEINFRA/LESTE/JULHO 2021 DESONERADA</t>
  </si>
  <si>
    <t>RUA  ANÍBAL MAURÍCIO DE OLIVEIRA - BAIRRO CENTRO</t>
  </si>
  <si>
    <t>PRAZO DE EXECUÇÃO: 90 DIAS</t>
  </si>
  <si>
    <t>RODRIGO MIRANDA MARQUES ENGº CIVIL CREA 202848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</si>
</sst>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0000"/>
    <numFmt numFmtId="166" formatCode="#,##0.00_ ;\-#,##0.00\ "/>
  </numFmts>
  <fonts count="2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color indexed="8"/>
      <name val="Arial"/>
      <family val="2"/>
    </font>
    <font>
      <b/>
      <sz val="8"/>
      <name val="Arial"/>
      <family val="2"/>
    </font>
    <font>
      <b/>
      <sz val="12"/>
      <color indexed="8"/>
      <name val="Arial"/>
      <family val="2"/>
    </font>
    <font>
      <b/>
      <sz val="10"/>
      <color indexed="8"/>
      <name val="Arial"/>
      <family val="2"/>
    </font>
    <font>
      <sz val="8"/>
      <color indexed="8"/>
      <name val="Arial"/>
      <family val="2"/>
    </font>
    <font>
      <sz val="20"/>
      <color indexed="8"/>
      <name val="Arial"/>
      <family val="2"/>
    </font>
    <font>
      <sz val="9"/>
      <name val="Arial"/>
      <family val="2"/>
    </font>
    <font>
      <b/>
      <sz val="9"/>
      <name val="Arial"/>
      <family val="2"/>
    </font>
    <font>
      <b/>
      <sz val="12"/>
      <name val="Arial"/>
      <family val="2"/>
    </font>
    <font>
      <b/>
      <sz val="10"/>
      <name val="Arial"/>
      <family val="2"/>
    </font>
    <font>
      <b/>
      <sz val="11"/>
      <name val="Arial"/>
      <family val="2"/>
    </font>
    <font>
      <b/>
      <sz val="9"/>
      <color rgb="FF6A6E75"/>
      <name val="Inherit"/>
    </font>
    <font>
      <b/>
      <sz val="8"/>
      <color indexed="8"/>
      <name val="Arial"/>
      <family val="2"/>
    </font>
    <font>
      <sz val="11"/>
      <color rgb="FF000000"/>
      <name val="Calibri"/>
      <family val="2"/>
      <scheme val="minor"/>
    </font>
    <font>
      <b/>
      <sz val="8"/>
      <color indexed="8"/>
      <name val="Century Gothic"/>
      <family val="2"/>
    </font>
    <font>
      <sz val="8"/>
      <color indexed="8"/>
      <name val="Century Gothic"/>
      <family val="2"/>
    </font>
    <font>
      <sz val="8"/>
      <color rgb="FF010000"/>
      <name val="Century Gothic"/>
      <family val="2"/>
    </font>
    <font>
      <sz val="8"/>
      <name val="Arial"/>
      <family val="2"/>
    </font>
    <font>
      <b/>
      <sz val="8"/>
      <color rgb="FF010000"/>
      <name val="Century Gothic"/>
      <family val="2"/>
    </font>
    <font>
      <sz val="10"/>
      <color theme="0"/>
      <name val="Eras Demi ITC"/>
      <family val="2"/>
    </font>
    <font>
      <b/>
      <sz val="8"/>
      <color theme="0"/>
      <name val="Eras Light ITC"/>
      <family val="2"/>
    </font>
    <font>
      <b/>
      <sz val="8"/>
      <color theme="0"/>
      <name val="Eras Demi ITC"/>
      <family val="2"/>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5" tint="-0.499984740745262"/>
        <bgColor indexed="64"/>
      </patternFill>
    </fill>
  </fills>
  <borders count="21">
    <border>
      <left/>
      <right/>
      <top/>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8"/>
      </top>
      <bottom/>
      <diagonal/>
    </border>
    <border>
      <left/>
      <right/>
      <top style="thin">
        <color rgb="FF010000"/>
      </top>
      <bottom style="thin">
        <color rgb="FF010000"/>
      </bottom>
      <diagonal/>
    </border>
    <border>
      <left/>
      <right/>
      <top/>
      <bottom style="thin">
        <color indexed="8"/>
      </bottom>
      <diagonal/>
    </border>
  </borders>
  <cellStyleXfs count="16">
    <xf numFmtId="0" fontId="0" fillId="0" borderId="0"/>
    <xf numFmtId="9" fontId="3" fillId="0" borderId="0" applyFont="0" applyFill="0" applyBorder="0" applyAlignment="0" applyProtection="0"/>
    <xf numFmtId="164" fontId="3" fillId="0" borderId="0" applyFont="0" applyFill="0" applyBorder="0" applyAlignment="0" applyProtection="0"/>
    <xf numFmtId="43" fontId="19"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0" fontId="19" fillId="0" borderId="0"/>
    <xf numFmtId="43" fontId="1" fillId="0" borderId="0" applyFont="0" applyFill="0" applyBorder="0" applyAlignment="0" applyProtection="0"/>
    <xf numFmtId="9" fontId="3" fillId="0" borderId="0"/>
  </cellStyleXfs>
  <cellXfs count="169">
    <xf numFmtId="0" fontId="0" fillId="0" borderId="0" xfId="0"/>
    <xf numFmtId="0" fontId="6" fillId="0" borderId="0" xfId="0" applyFont="1"/>
    <xf numFmtId="0" fontId="6" fillId="0" borderId="0" xfId="0" applyFont="1" applyBorder="1" applyAlignment="1">
      <alignment vertical="center"/>
    </xf>
    <xf numFmtId="0" fontId="10" fillId="0" borderId="0" xfId="0" applyFont="1" applyBorder="1" applyAlignment="1">
      <alignment vertical="center"/>
    </xf>
    <xf numFmtId="0" fontId="6" fillId="0" borderId="0" xfId="0" applyFont="1" applyBorder="1"/>
    <xf numFmtId="0" fontId="0" fillId="2" borderId="0" xfId="0" applyFill="1"/>
    <xf numFmtId="0" fontId="5" fillId="2" borderId="0" xfId="0" applyFont="1" applyFill="1" applyBorder="1"/>
    <xf numFmtId="0" fontId="5" fillId="2" borderId="10" xfId="0" applyFont="1" applyFill="1" applyBorder="1"/>
    <xf numFmtId="0" fontId="13" fillId="2" borderId="2" xfId="0" applyFont="1" applyFill="1" applyBorder="1"/>
    <xf numFmtId="0" fontId="13" fillId="2" borderId="0" xfId="0" applyFont="1" applyFill="1" applyBorder="1" applyAlignment="1">
      <alignment wrapText="1"/>
    </xf>
    <xf numFmtId="0" fontId="15" fillId="2" borderId="0" xfId="0" applyFont="1" applyFill="1" applyBorder="1" applyAlignment="1">
      <alignment horizontal="right"/>
    </xf>
    <xf numFmtId="0" fontId="12" fillId="2" borderId="4" xfId="0" applyFont="1" applyFill="1" applyBorder="1"/>
    <xf numFmtId="0" fontId="12" fillId="2" borderId="5" xfId="0" applyFont="1" applyFill="1" applyBorder="1" applyAlignment="1">
      <alignment wrapText="1"/>
    </xf>
    <xf numFmtId="0" fontId="5" fillId="2" borderId="5" xfId="0" applyFont="1" applyFill="1" applyBorder="1"/>
    <xf numFmtId="0" fontId="5" fillId="2" borderId="11" xfId="0" applyFont="1" applyFill="1" applyBorder="1"/>
    <xf numFmtId="0" fontId="8" fillId="0" borderId="0" xfId="0" applyFont="1" applyFill="1" applyBorder="1" applyAlignment="1">
      <alignment horizontal="center"/>
    </xf>
    <xf numFmtId="0" fontId="6" fillId="0" borderId="0" xfId="0" applyFont="1" applyFill="1" applyBorder="1" applyAlignment="1">
      <alignment horizont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10" fontId="9" fillId="0" borderId="0" xfId="1" applyNumberFormat="1" applyFont="1" applyFill="1" applyBorder="1" applyAlignment="1">
      <alignment horizontal="center" vertical="center"/>
    </xf>
    <xf numFmtId="0" fontId="9" fillId="0" borderId="0" xfId="0" applyFont="1" applyFill="1" applyBorder="1" applyAlignment="1">
      <alignment horizontal="center" vertical="center" wrapText="1"/>
    </xf>
    <xf numFmtId="4" fontId="7" fillId="3" borderId="0" xfId="0" applyNumberFormat="1" applyFont="1" applyFill="1" applyBorder="1" applyAlignment="1">
      <alignment horizontal="center" vertical="center" wrapText="1"/>
    </xf>
    <xf numFmtId="0" fontId="9" fillId="0" borderId="0" xfId="0" applyFont="1"/>
    <xf numFmtId="0" fontId="5" fillId="2" borderId="3" xfId="0" applyFont="1" applyFill="1" applyBorder="1"/>
    <xf numFmtId="0" fontId="5" fillId="2" borderId="6" xfId="0" applyFont="1" applyFill="1" applyBorder="1"/>
    <xf numFmtId="0" fontId="5" fillId="0" borderId="0" xfId="0" applyFont="1" applyFill="1"/>
    <xf numFmtId="4" fontId="4" fillId="5" borderId="0" xfId="0" applyNumberFormat="1" applyFont="1" applyFill="1" applyBorder="1" applyAlignment="1">
      <alignment horizontal="center" vertical="center" wrapText="1"/>
    </xf>
    <xf numFmtId="0" fontId="6" fillId="5" borderId="0" xfId="0" applyFont="1" applyFill="1"/>
    <xf numFmtId="4" fontId="4" fillId="0" borderId="12" xfId="0" applyNumberFormat="1" applyFont="1" applyFill="1" applyBorder="1" applyAlignment="1">
      <alignment horizontal="center" vertical="center" wrapText="1"/>
    </xf>
    <xf numFmtId="0" fontId="15" fillId="0" borderId="16"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4" xfId="0" applyFont="1" applyFill="1" applyBorder="1" applyAlignment="1">
      <alignment horizontal="center" vertical="center"/>
    </xf>
    <xf numFmtId="0" fontId="9" fillId="5" borderId="0" xfId="0" applyFont="1" applyFill="1"/>
    <xf numFmtId="4" fontId="7" fillId="0" borderId="0" xfId="0" applyNumberFormat="1" applyFont="1" applyBorder="1" applyAlignment="1">
      <alignment horizontal="center" vertical="center" wrapText="1"/>
    </xf>
    <xf numFmtId="0" fontId="17" fillId="0" borderId="0" xfId="0" applyFont="1" applyAlignment="1">
      <alignment horizontal="left" vertical="center" wrapText="1" indent="1"/>
    </xf>
    <xf numFmtId="4" fontId="5" fillId="0" borderId="0" xfId="0" applyNumberFormat="1" applyFont="1" applyFill="1"/>
    <xf numFmtId="0" fontId="15" fillId="0" borderId="12" xfId="0" applyFont="1" applyFill="1" applyBorder="1" applyAlignment="1">
      <alignment horizontal="left" vertical="center"/>
    </xf>
    <xf numFmtId="0" fontId="6" fillId="5" borderId="0" xfId="0" applyFont="1" applyFill="1" applyBorder="1"/>
    <xf numFmtId="4" fontId="7" fillId="5" borderId="0" xfId="0" applyNumberFormat="1" applyFont="1" applyFill="1" applyBorder="1" applyAlignment="1">
      <alignment horizontal="center" vertical="center" wrapText="1"/>
    </xf>
    <xf numFmtId="0" fontId="5" fillId="0" borderId="0" xfId="0" applyFont="1" applyFill="1" applyAlignment="1">
      <alignment horizontal="left"/>
    </xf>
    <xf numFmtId="0" fontId="9" fillId="5" borderId="0" xfId="0" applyFont="1" applyFill="1" applyBorder="1"/>
    <xf numFmtId="43" fontId="6" fillId="5" borderId="0" xfId="0" applyNumberFormat="1" applyFont="1" applyFill="1"/>
    <xf numFmtId="1" fontId="4" fillId="0" borderId="12" xfId="0" applyNumberFormat="1" applyFont="1" applyFill="1" applyBorder="1" applyAlignment="1">
      <alignment horizontal="center" vertical="center" wrapText="1"/>
    </xf>
    <xf numFmtId="1" fontId="7" fillId="6" borderId="12" xfId="0" applyNumberFormat="1" applyFont="1" applyFill="1" applyBorder="1" applyAlignment="1">
      <alignment horizontal="center" vertical="center" wrapText="1"/>
    </xf>
    <xf numFmtId="1" fontId="7" fillId="6" borderId="12" xfId="0" applyNumberFormat="1" applyFont="1" applyFill="1" applyBorder="1" applyAlignment="1">
      <alignment horizontal="left" wrapText="1"/>
    </xf>
    <xf numFmtId="4" fontId="4" fillId="6" borderId="12" xfId="0" applyNumberFormat="1" applyFont="1" applyFill="1" applyBorder="1" applyAlignment="1">
      <alignment horizontal="center" vertical="center" wrapText="1"/>
    </xf>
    <xf numFmtId="0" fontId="15" fillId="6" borderId="12" xfId="0" applyFont="1" applyFill="1" applyBorder="1" applyAlignment="1">
      <alignment horizontal="left" vertical="center"/>
    </xf>
    <xf numFmtId="0" fontId="15" fillId="6" borderId="12" xfId="0" applyFont="1" applyFill="1" applyBorder="1" applyAlignment="1">
      <alignment horizontal="center" vertical="center"/>
    </xf>
    <xf numFmtId="0" fontId="15" fillId="6" borderId="12" xfId="0" applyFont="1" applyFill="1" applyBorder="1" applyAlignment="1">
      <alignment horizontal="center" vertical="center" wrapText="1"/>
    </xf>
    <xf numFmtId="4" fontId="7" fillId="6" borderId="12" xfId="0" applyNumberFormat="1" applyFont="1" applyFill="1" applyBorder="1" applyAlignment="1">
      <alignment horizontal="left" vertical="center" wrapText="1"/>
    </xf>
    <xf numFmtId="0" fontId="20" fillId="4" borderId="17" xfId="0" applyFont="1" applyFill="1" applyBorder="1" applyAlignment="1">
      <alignment horizontal="center" vertical="center"/>
    </xf>
    <xf numFmtId="0" fontId="20" fillId="4" borderId="17" xfId="0" applyFont="1" applyFill="1" applyBorder="1" applyAlignment="1">
      <alignment horizontal="left" vertical="center" wrapText="1"/>
    </xf>
    <xf numFmtId="0" fontId="20" fillId="4" borderId="17" xfId="0" applyFont="1" applyFill="1" applyBorder="1" applyAlignment="1">
      <alignment horizontal="right" vertical="center"/>
    </xf>
    <xf numFmtId="0" fontId="20" fillId="2" borderId="17" xfId="0" applyFont="1" applyFill="1" applyBorder="1" applyAlignment="1">
      <alignment horizontal="left" vertical="center"/>
    </xf>
    <xf numFmtId="0" fontId="21" fillId="2" borderId="17" xfId="0" applyFont="1" applyFill="1" applyBorder="1" applyAlignment="1">
      <alignment horizontal="left" vertical="center" wrapText="1"/>
    </xf>
    <xf numFmtId="0" fontId="21" fillId="2" borderId="17" xfId="0" applyNumberFormat="1" applyFont="1" applyFill="1" applyBorder="1" applyAlignment="1">
      <alignment horizontal="center" vertical="center"/>
    </xf>
    <xf numFmtId="0" fontId="21" fillId="2" borderId="17" xfId="0" applyFont="1" applyFill="1" applyBorder="1" applyAlignment="1">
      <alignment horizontal="left" vertical="center"/>
    </xf>
    <xf numFmtId="0" fontId="21" fillId="2" borderId="17" xfId="0" applyFont="1" applyFill="1" applyBorder="1" applyAlignment="1">
      <alignment horizontal="justify" vertical="center" wrapText="1"/>
    </xf>
    <xf numFmtId="0" fontId="0" fillId="0" borderId="0" xfId="0" applyAlignment="1">
      <alignment wrapText="1"/>
    </xf>
    <xf numFmtId="0" fontId="21" fillId="2" borderId="12" xfId="0" applyFont="1" applyFill="1" applyBorder="1" applyAlignment="1">
      <alignment horizontal="left" vertical="center"/>
    </xf>
    <xf numFmtId="4" fontId="7" fillId="6" borderId="12" xfId="0" applyNumberFormat="1" applyFont="1" applyFill="1" applyBorder="1" applyAlignment="1">
      <alignment horizontal="center" vertical="center" wrapText="1"/>
    </xf>
    <xf numFmtId="4" fontId="21" fillId="2" borderId="12" xfId="0" applyNumberFormat="1" applyFont="1" applyFill="1" applyBorder="1" applyAlignment="1">
      <alignment horizontal="left" vertical="center"/>
    </xf>
    <xf numFmtId="164" fontId="6" fillId="0" borderId="0" xfId="2" applyFont="1"/>
    <xf numFmtId="43" fontId="6" fillId="0" borderId="0" xfId="0" applyNumberFormat="1" applyFont="1"/>
    <xf numFmtId="0" fontId="18" fillId="0" borderId="12" xfId="0" applyFont="1" applyBorder="1" applyAlignment="1">
      <alignment horizontal="center" vertical="center" wrapText="1"/>
    </xf>
    <xf numFmtId="0" fontId="7" fillId="0" borderId="12" xfId="0" applyFont="1" applyBorder="1" applyAlignment="1">
      <alignment horizontal="left" vertical="center" wrapText="1"/>
    </xf>
    <xf numFmtId="2" fontId="10" fillId="0" borderId="12" xfId="2" applyNumberFormat="1" applyFont="1" applyFill="1" applyBorder="1" applyAlignment="1">
      <alignment horizontal="center" vertical="center" wrapText="1"/>
    </xf>
    <xf numFmtId="4" fontId="10" fillId="0" borderId="12" xfId="0" applyNumberFormat="1" applyFont="1" applyBorder="1" applyAlignment="1">
      <alignment horizontal="center" vertical="center" wrapText="1"/>
    </xf>
    <xf numFmtId="4" fontId="4" fillId="0" borderId="12" xfId="0" applyNumberFormat="1" applyFont="1" applyBorder="1" applyAlignment="1">
      <alignment horizontal="center" vertical="center" wrapText="1"/>
    </xf>
    <xf numFmtId="0" fontId="10" fillId="0" borderId="12" xfId="0" applyFont="1" applyBorder="1" applyAlignment="1">
      <alignment horizontal="center" vertical="center" wrapText="1"/>
    </xf>
    <xf numFmtId="164" fontId="10" fillId="0" borderId="12" xfId="2" applyFont="1" applyBorder="1" applyAlignment="1">
      <alignment horizontal="center" vertical="center" wrapText="1"/>
    </xf>
    <xf numFmtId="0" fontId="18" fillId="0" borderId="12" xfId="0" applyFont="1" applyBorder="1" applyAlignment="1">
      <alignment horizontal="left" vertical="center" wrapText="1"/>
    </xf>
    <xf numFmtId="164" fontId="18" fillId="0" borderId="12" xfId="2" applyFont="1" applyBorder="1" applyAlignment="1">
      <alignment horizontal="center" vertical="center" wrapText="1"/>
    </xf>
    <xf numFmtId="0" fontId="15" fillId="0" borderId="12" xfId="0" applyFont="1" applyFill="1" applyBorder="1" applyAlignment="1">
      <alignment horizontal="left" vertical="center"/>
    </xf>
    <xf numFmtId="0" fontId="15" fillId="0" borderId="12" xfId="0" applyFont="1" applyFill="1" applyBorder="1" applyAlignment="1">
      <alignment horizontal="center" vertical="center"/>
    </xf>
    <xf numFmtId="10" fontId="15" fillId="0" borderId="12" xfId="1" applyNumberFormat="1" applyFont="1" applyFill="1" applyBorder="1" applyAlignment="1">
      <alignment horizontal="center" vertical="center"/>
    </xf>
    <xf numFmtId="3" fontId="7" fillId="6" borderId="12" xfId="0" applyNumberFormat="1" applyFont="1" applyFill="1" applyBorder="1" applyAlignment="1">
      <alignment horizontal="center" vertical="center" wrapText="1"/>
    </xf>
    <xf numFmtId="0" fontId="5" fillId="0" borderId="12" xfId="0" applyFont="1" applyFill="1" applyBorder="1"/>
    <xf numFmtId="0" fontId="5" fillId="0" borderId="12" xfId="0" applyFont="1" applyFill="1" applyBorder="1" applyAlignment="1">
      <alignment horizontal="left"/>
    </xf>
    <xf numFmtId="0" fontId="4" fillId="0" borderId="12" xfId="0" applyFont="1" applyFill="1" applyBorder="1" applyAlignment="1">
      <alignment vertical="center"/>
    </xf>
    <xf numFmtId="0" fontId="5" fillId="0" borderId="12" xfId="0" applyFont="1" applyFill="1" applyBorder="1" applyAlignment="1">
      <alignment vertical="center"/>
    </xf>
    <xf numFmtId="0" fontId="16" fillId="0" borderId="12" xfId="0" applyFont="1" applyFill="1" applyBorder="1"/>
    <xf numFmtId="4" fontId="16" fillId="0" borderId="12" xfId="0" applyNumberFormat="1" applyFont="1" applyFill="1" applyBorder="1"/>
    <xf numFmtId="4" fontId="15" fillId="0" borderId="12" xfId="0" applyNumberFormat="1" applyFont="1" applyFill="1" applyBorder="1" applyAlignment="1">
      <alignment horizontal="center" vertical="center"/>
    </xf>
    <xf numFmtId="4" fontId="15" fillId="6" borderId="12" xfId="0" applyNumberFormat="1" applyFont="1" applyFill="1" applyBorder="1" applyAlignment="1">
      <alignment horizontal="center" vertical="center"/>
    </xf>
    <xf numFmtId="4" fontId="21" fillId="2" borderId="12" xfId="0" applyNumberFormat="1" applyFont="1" applyFill="1" applyBorder="1" applyAlignment="1">
      <alignment horizontal="left" vertical="center" wrapText="1"/>
    </xf>
    <xf numFmtId="4" fontId="7" fillId="6" borderId="12" xfId="0" applyNumberFormat="1" applyFont="1" applyFill="1" applyBorder="1" applyAlignment="1">
      <alignment horizontal="left" wrapText="1"/>
    </xf>
    <xf numFmtId="4" fontId="10" fillId="0" borderId="12" xfId="2" applyNumberFormat="1" applyFont="1" applyBorder="1" applyAlignment="1">
      <alignment horizontal="center" vertical="center" wrapText="1"/>
    </xf>
    <xf numFmtId="4" fontId="18" fillId="0" borderId="12" xfId="2" applyNumberFormat="1" applyFont="1" applyBorder="1" applyAlignment="1">
      <alignment horizontal="center" vertical="center" wrapText="1"/>
    </xf>
    <xf numFmtId="4" fontId="5" fillId="0" borderId="12" xfId="0" applyNumberFormat="1" applyFont="1" applyFill="1" applyBorder="1" applyAlignment="1">
      <alignment horizontal="center"/>
    </xf>
    <xf numFmtId="4" fontId="5" fillId="0" borderId="0" xfId="0" applyNumberFormat="1" applyFont="1" applyFill="1" applyAlignment="1">
      <alignment horizontal="center"/>
    </xf>
    <xf numFmtId="0" fontId="21" fillId="2" borderId="17" xfId="0" applyFont="1" applyFill="1" applyBorder="1" applyAlignment="1">
      <alignment horizontal="center" vertical="center"/>
    </xf>
    <xf numFmtId="164" fontId="21" fillId="2" borderId="17" xfId="2" applyFont="1" applyFill="1" applyBorder="1" applyAlignment="1">
      <alignment horizontal="right" vertical="center"/>
    </xf>
    <xf numFmtId="4" fontId="21" fillId="2" borderId="17" xfId="2" applyNumberFormat="1" applyFont="1" applyFill="1" applyBorder="1" applyAlignment="1">
      <alignment horizontal="right" vertical="center"/>
    </xf>
    <xf numFmtId="0" fontId="21" fillId="2" borderId="18" xfId="0" applyFont="1" applyFill="1" applyBorder="1" applyAlignment="1">
      <alignment horizontal="left" vertical="center"/>
    </xf>
    <xf numFmtId="0" fontId="21" fillId="2" borderId="18" xfId="0" applyFont="1" applyFill="1" applyBorder="1" applyAlignment="1">
      <alignment horizontal="center" vertical="center"/>
    </xf>
    <xf numFmtId="0" fontId="21" fillId="2" borderId="18" xfId="0" applyFont="1" applyFill="1" applyBorder="1" applyAlignment="1">
      <alignment horizontal="justify" vertical="center" wrapText="1"/>
    </xf>
    <xf numFmtId="166" fontId="21" fillId="2" borderId="18" xfId="2" applyNumberFormat="1" applyFont="1" applyFill="1" applyBorder="1" applyAlignment="1">
      <alignment horizontal="right" vertical="center"/>
    </xf>
    <xf numFmtId="166" fontId="21" fillId="2" borderId="0" xfId="2" applyNumberFormat="1" applyFont="1" applyFill="1" applyBorder="1" applyAlignment="1">
      <alignment horizontal="right" vertical="center"/>
    </xf>
    <xf numFmtId="166" fontId="21" fillId="2" borderId="17" xfId="2" applyNumberFormat="1" applyFont="1" applyFill="1" applyBorder="1" applyAlignment="1">
      <alignment horizontal="right" vertical="center"/>
    </xf>
    <xf numFmtId="0" fontId="21" fillId="2" borderId="17" xfId="0" applyFont="1" applyFill="1" applyBorder="1" applyAlignment="1">
      <alignment horizontal="justify" vertical="center"/>
    </xf>
    <xf numFmtId="0" fontId="20" fillId="2" borderId="20" xfId="0" applyFont="1" applyFill="1" applyBorder="1" applyAlignment="1">
      <alignment horizontal="left" vertical="center"/>
    </xf>
    <xf numFmtId="0" fontId="21" fillId="2" borderId="20" xfId="0" applyFont="1" applyFill="1" applyBorder="1" applyAlignment="1">
      <alignment horizontal="center" vertical="center"/>
    </xf>
    <xf numFmtId="0" fontId="21" fillId="2" borderId="20" xfId="0" applyFont="1" applyFill="1" applyBorder="1" applyAlignment="1">
      <alignment horizontal="justify" vertical="center" wrapText="1"/>
    </xf>
    <xf numFmtId="166" fontId="21" fillId="2" borderId="20" xfId="2" applyNumberFormat="1" applyFont="1" applyFill="1" applyBorder="1" applyAlignment="1">
      <alignment horizontal="right" vertical="center"/>
    </xf>
    <xf numFmtId="17" fontId="27" fillId="7" borderId="9" xfId="0" quotePrefix="1" applyNumberFormat="1" applyFont="1" applyFill="1" applyBorder="1" applyAlignment="1">
      <alignment horizontal="right" vertical="center"/>
    </xf>
    <xf numFmtId="0" fontId="22" fillId="0" borderId="19" xfId="0" applyFont="1" applyBorder="1" applyAlignment="1">
      <alignment horizontal="left" vertical="center" wrapText="1"/>
    </xf>
    <xf numFmtId="0" fontId="4" fillId="0" borderId="12" xfId="0" applyFont="1" applyFill="1" applyBorder="1" applyAlignment="1">
      <alignment horizontal="center" vertical="center"/>
    </xf>
    <xf numFmtId="0" fontId="5" fillId="0" borderId="12" xfId="0" applyFont="1" applyFill="1" applyBorder="1" applyAlignment="1">
      <alignment horizontal="center" vertical="center"/>
    </xf>
    <xf numFmtId="0" fontId="15" fillId="0" borderId="12" xfId="0" applyFont="1" applyFill="1" applyBorder="1" applyAlignment="1">
      <alignment horizontal="left" vertical="center"/>
    </xf>
    <xf numFmtId="0" fontId="15" fillId="0" borderId="12" xfId="0" applyFont="1" applyFill="1" applyBorder="1" applyAlignment="1">
      <alignment horizontal="left"/>
    </xf>
    <xf numFmtId="0" fontId="22" fillId="0" borderId="12" xfId="0" applyFont="1" applyBorder="1" applyAlignment="1">
      <alignment horizontal="left" vertical="center" wrapText="1"/>
    </xf>
    <xf numFmtId="0" fontId="22" fillId="0" borderId="12" xfId="0" applyFont="1" applyBorder="1" applyAlignment="1">
      <alignment horizontal="left" vertical="center"/>
    </xf>
    <xf numFmtId="49" fontId="7" fillId="0" borderId="12"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0" fontId="10" fillId="0" borderId="12" xfId="0" applyFont="1" applyBorder="1" applyAlignment="1">
      <alignment horizontal="left" vertical="center" wrapText="1"/>
    </xf>
    <xf numFmtId="49" fontId="4" fillId="6" borderId="12" xfId="0" applyNumberFormat="1" applyFont="1" applyFill="1" applyBorder="1" applyAlignment="1">
      <alignment horizontal="left" wrapText="1"/>
    </xf>
    <xf numFmtId="1" fontId="7" fillId="6" borderId="12" xfId="0" applyNumberFormat="1" applyFont="1" applyFill="1" applyBorder="1" applyAlignment="1">
      <alignment horizontal="left" vertical="center" wrapText="1"/>
    </xf>
    <xf numFmtId="49" fontId="18" fillId="0" borderId="12" xfId="0" applyNumberFormat="1" applyFont="1" applyBorder="1" applyAlignment="1">
      <alignment horizontal="left" vertical="center" wrapText="1"/>
    </xf>
    <xf numFmtId="0" fontId="15" fillId="0" borderId="12" xfId="0" applyFont="1" applyFill="1" applyBorder="1" applyAlignment="1">
      <alignment horizontal="right"/>
    </xf>
    <xf numFmtId="0" fontId="26" fillId="7" borderId="9" xfId="0" applyNumberFormat="1" applyFont="1" applyFill="1" applyBorder="1" applyAlignment="1">
      <alignment horizontal="center" vertical="center" wrapText="1"/>
    </xf>
    <xf numFmtId="0" fontId="27" fillId="7" borderId="9" xfId="0" applyNumberFormat="1" applyFont="1" applyFill="1" applyBorder="1" applyAlignment="1">
      <alignment horizontal="center" vertical="center" wrapText="1"/>
    </xf>
    <xf numFmtId="0" fontId="20" fillId="4" borderId="17" xfId="0" applyNumberFormat="1" applyFont="1" applyFill="1" applyBorder="1" applyAlignment="1">
      <alignment horizontal="center" vertical="center"/>
    </xf>
    <xf numFmtId="0" fontId="21" fillId="2" borderId="18" xfId="0" applyNumberFormat="1" applyFont="1" applyFill="1" applyBorder="1" applyAlignment="1">
      <alignment horizontal="center" vertical="center"/>
    </xf>
    <xf numFmtId="0" fontId="21" fillId="2" borderId="0" xfId="0" applyFont="1" applyFill="1" applyBorder="1" applyAlignment="1">
      <alignment horizontal="left" vertical="center"/>
    </xf>
    <xf numFmtId="0" fontId="21" fillId="2" borderId="0" xfId="0" applyFont="1" applyFill="1" applyBorder="1" applyAlignment="1">
      <alignment horizontal="center" vertical="center"/>
    </xf>
    <xf numFmtId="0" fontId="21" fillId="2" borderId="0" xfId="0" applyFont="1" applyFill="1" applyBorder="1" applyAlignment="1">
      <alignment horizontal="justify" vertical="center" wrapText="1"/>
    </xf>
    <xf numFmtId="0" fontId="21" fillId="2" borderId="0" xfId="0" applyNumberFormat="1" applyFont="1" applyFill="1" applyBorder="1" applyAlignment="1">
      <alignment horizontal="center" vertical="center"/>
    </xf>
    <xf numFmtId="0" fontId="21" fillId="2" borderId="0" xfId="0" applyFont="1" applyFill="1" applyBorder="1" applyAlignment="1">
      <alignment horizontal="justify" vertical="center"/>
    </xf>
    <xf numFmtId="0" fontId="0" fillId="0" borderId="0" xfId="0" applyBorder="1"/>
    <xf numFmtId="0" fontId="21" fillId="2" borderId="20" xfId="0" applyNumberFormat="1" applyFont="1" applyFill="1" applyBorder="1" applyAlignment="1">
      <alignment horizontal="center" vertical="center"/>
    </xf>
    <xf numFmtId="165" fontId="24" fillId="0" borderId="19" xfId="0" applyNumberFormat="1" applyFont="1" applyFill="1" applyBorder="1" applyAlignment="1" applyProtection="1">
      <alignment horizontal="center" vertical="center" wrapText="1"/>
    </xf>
    <xf numFmtId="0" fontId="24" fillId="0" borderId="19" xfId="0" applyNumberFormat="1" applyFont="1" applyFill="1" applyBorder="1" applyAlignment="1" applyProtection="1">
      <alignment horizontal="left" vertical="center" wrapText="1"/>
    </xf>
    <xf numFmtId="0" fontId="24" fillId="0" borderId="19" xfId="0" applyNumberFormat="1" applyFont="1" applyFill="1" applyBorder="1" applyAlignment="1" applyProtection="1">
      <alignment horizontal="center" vertical="center" wrapText="1"/>
    </xf>
    <xf numFmtId="0" fontId="24" fillId="0" borderId="19" xfId="0" applyNumberFormat="1" applyFont="1" applyFill="1" applyBorder="1" applyAlignment="1" applyProtection="1">
      <alignment horizontal="right" vertical="center" wrapText="1"/>
    </xf>
    <xf numFmtId="0" fontId="22" fillId="0" borderId="19" xfId="0" applyNumberFormat="1" applyFont="1" applyFill="1" applyBorder="1" applyAlignment="1" applyProtection="1">
      <alignment horizontal="center" vertical="center" wrapText="1"/>
    </xf>
    <xf numFmtId="165" fontId="22" fillId="0" borderId="19" xfId="0" applyNumberFormat="1" applyFont="1" applyFill="1" applyBorder="1" applyAlignment="1" applyProtection="1">
      <alignment horizontal="center" vertical="center" wrapText="1"/>
    </xf>
    <xf numFmtId="0" fontId="22" fillId="0" borderId="19" xfId="0" applyNumberFormat="1" applyFont="1" applyFill="1" applyBorder="1" applyAlignment="1" applyProtection="1">
      <alignment horizontal="left" vertical="center" wrapText="1"/>
    </xf>
    <xf numFmtId="2" fontId="22" fillId="0" borderId="19" xfId="0" applyNumberFormat="1" applyFont="1" applyFill="1" applyBorder="1" applyAlignment="1" applyProtection="1">
      <alignment horizontal="right" vertical="center" wrapText="1"/>
    </xf>
    <xf numFmtId="4" fontId="22" fillId="0" borderId="19" xfId="0" applyNumberFormat="1" applyFont="1" applyFill="1" applyBorder="1" applyAlignment="1" applyProtection="1">
      <alignment horizontal="right" vertical="center" wrapText="1"/>
    </xf>
    <xf numFmtId="4" fontId="24" fillId="0" borderId="19" xfId="0" applyNumberFormat="1" applyFont="1" applyFill="1" applyBorder="1" applyAlignment="1" applyProtection="1">
      <alignment horizontal="right" vertical="center" wrapText="1"/>
    </xf>
    <xf numFmtId="4" fontId="18" fillId="0" borderId="12" xfId="0" applyNumberFormat="1" applyFont="1" applyBorder="1" applyAlignment="1">
      <alignment horizontal="center" vertical="center" wrapText="1"/>
    </xf>
    <xf numFmtId="0" fontId="21" fillId="0" borderId="12" xfId="0" applyFont="1" applyFill="1" applyBorder="1" applyAlignment="1">
      <alignment horizontal="left" vertical="center"/>
    </xf>
    <xf numFmtId="4" fontId="21" fillId="0" borderId="12" xfId="0" applyNumberFormat="1" applyFont="1" applyFill="1" applyBorder="1" applyAlignment="1">
      <alignment horizontal="left" vertical="center" wrapText="1"/>
    </xf>
    <xf numFmtId="0" fontId="22" fillId="0" borderId="19" xfId="0" applyFont="1" applyFill="1" applyBorder="1" applyAlignment="1">
      <alignment horizontal="left" vertical="center" wrapText="1"/>
    </xf>
    <xf numFmtId="0" fontId="4" fillId="0" borderId="0" xfId="0" applyFont="1" applyFill="1" applyAlignment="1">
      <alignment wrapText="1"/>
    </xf>
    <xf numFmtId="0" fontId="5" fillId="0" borderId="12" xfId="0" applyFont="1" applyFill="1" applyBorder="1" applyAlignment="1">
      <alignment horizontal="center"/>
    </xf>
    <xf numFmtId="0" fontId="11" fillId="0" borderId="12" xfId="0" applyFont="1" applyBorder="1" applyAlignment="1">
      <alignment horizontal="center" vertical="center" wrapText="1"/>
    </xf>
    <xf numFmtId="0" fontId="15" fillId="0" borderId="12" xfId="0" applyFont="1" applyFill="1" applyBorder="1" applyAlignment="1">
      <alignment horizontal="center" vertical="center" wrapText="1"/>
    </xf>
    <xf numFmtId="0" fontId="5" fillId="0" borderId="12" xfId="0" applyFont="1" applyFill="1" applyBorder="1" applyAlignment="1">
      <alignment horizontal="center" vertical="center"/>
    </xf>
    <xf numFmtId="0" fontId="15" fillId="0" borderId="12" xfId="0" applyFont="1" applyFill="1" applyBorder="1" applyAlignment="1">
      <alignment horizontal="left" vertical="top"/>
    </xf>
    <xf numFmtId="14" fontId="15" fillId="0" borderId="12" xfId="0" applyNumberFormat="1" applyFont="1" applyFill="1" applyBorder="1" applyAlignment="1">
      <alignment horizontal="left" vertical="center"/>
    </xf>
    <xf numFmtId="0" fontId="15" fillId="0" borderId="12" xfId="0" applyFont="1" applyFill="1" applyBorder="1" applyAlignment="1">
      <alignment horizontal="left" vertical="center"/>
    </xf>
    <xf numFmtId="0" fontId="14" fillId="0" borderId="7" xfId="0" applyFont="1" applyFill="1" applyBorder="1" applyAlignment="1">
      <alignment horizontal="center"/>
    </xf>
    <xf numFmtId="0" fontId="14" fillId="0" borderId="8" xfId="0" applyFont="1" applyFill="1" applyBorder="1" applyAlignment="1">
      <alignment horizontal="center"/>
    </xf>
    <xf numFmtId="0" fontId="14" fillId="0" borderId="15" xfId="0" applyFont="1" applyFill="1" applyBorder="1" applyAlignment="1">
      <alignment horizontal="center"/>
    </xf>
    <xf numFmtId="0" fontId="5" fillId="0" borderId="16" xfId="0" applyFont="1" applyFill="1" applyBorder="1" applyAlignment="1">
      <alignment horizontal="center"/>
    </xf>
    <xf numFmtId="0" fontId="5" fillId="0" borderId="14" xfId="0" applyFont="1" applyFill="1" applyBorder="1" applyAlignment="1">
      <alignment horizontal="center"/>
    </xf>
    <xf numFmtId="0" fontId="15" fillId="0" borderId="16"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4" xfId="0" applyFont="1" applyFill="1" applyBorder="1" applyAlignment="1">
      <alignment horizontal="center" vertical="center"/>
    </xf>
    <xf numFmtId="0" fontId="13" fillId="0" borderId="12" xfId="0" applyFont="1" applyFill="1" applyBorder="1" applyAlignment="1">
      <alignment horizontal="left" vertical="center" wrapText="1"/>
    </xf>
    <xf numFmtId="4" fontId="15" fillId="0" borderId="12" xfId="0" applyNumberFormat="1" applyFont="1" applyFill="1" applyBorder="1" applyAlignment="1">
      <alignment horizontal="center" vertical="center"/>
    </xf>
    <xf numFmtId="0" fontId="15" fillId="0" borderId="12" xfId="0" applyFont="1" applyFill="1" applyBorder="1" applyAlignment="1">
      <alignment horizontal="left" vertical="center" wrapText="1"/>
    </xf>
    <xf numFmtId="0" fontId="5" fillId="0" borderId="9"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Fill="1" applyBorder="1" applyAlignment="1">
      <alignment horizontal="center" vertical="center"/>
    </xf>
    <xf numFmtId="0" fontId="25" fillId="7" borderId="13" xfId="0" applyNumberFormat="1" applyFont="1" applyFill="1" applyBorder="1" applyAlignment="1">
      <alignment horizontal="center" vertical="center" wrapText="1"/>
    </xf>
    <xf numFmtId="0" fontId="25" fillId="7" borderId="0" xfId="0" applyNumberFormat="1" applyFont="1" applyFill="1" applyBorder="1" applyAlignment="1">
      <alignment horizontal="center" vertical="center" wrapText="1"/>
    </xf>
  </cellXfs>
  <cellStyles count="16">
    <cellStyle name="Normal" xfId="0" builtinId="0"/>
    <cellStyle name="Normal 10" xfId="9" xr:uid="{00000000-0005-0000-0000-000001000000}"/>
    <cellStyle name="Normal 2" xfId="4" xr:uid="{00000000-0005-0000-0000-000002000000}"/>
    <cellStyle name="Normal 2 2 3" xfId="13" xr:uid="{00000000-0005-0000-0000-000003000000}"/>
    <cellStyle name="Normal 3" xfId="7" xr:uid="{00000000-0005-0000-0000-000004000000}"/>
    <cellStyle name="Porcentagem" xfId="1" builtinId="5"/>
    <cellStyle name="Porcentagem 2" xfId="5" xr:uid="{00000000-0005-0000-0000-000006000000}"/>
    <cellStyle name="Porcentagem 2 2" xfId="15" xr:uid="{00000000-0005-0000-0000-000007000000}"/>
    <cellStyle name="Porcentagem 2 3" xfId="10" xr:uid="{00000000-0005-0000-0000-000008000000}"/>
    <cellStyle name="Porcentagem 3" xfId="8" xr:uid="{00000000-0005-0000-0000-000009000000}"/>
    <cellStyle name="Vírgula" xfId="2" builtinId="3"/>
    <cellStyle name="Vírgula 2" xfId="6" xr:uid="{00000000-0005-0000-0000-00000B000000}"/>
    <cellStyle name="Vírgula 2 2" xfId="3" xr:uid="{00000000-0005-0000-0000-00000C000000}"/>
    <cellStyle name="Vírgula 2 2 2" xfId="12" xr:uid="{00000000-0005-0000-0000-00000D000000}"/>
    <cellStyle name="Vírgula 2 3" xfId="11" xr:uid="{00000000-0005-0000-0000-00000E000000}"/>
    <cellStyle name="Vírgula 3" xfId="14"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930088</xdr:colOff>
      <xdr:row>0</xdr:row>
      <xdr:rowOff>0</xdr:rowOff>
    </xdr:from>
    <xdr:to>
      <xdr:col>2</xdr:col>
      <xdr:colOff>5076826</xdr:colOff>
      <xdr:row>0</xdr:row>
      <xdr:rowOff>1190625</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038" y="0"/>
          <a:ext cx="5080188" cy="1190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37233</xdr:colOff>
      <xdr:row>16</xdr:row>
      <xdr:rowOff>49768</xdr:rowOff>
    </xdr:from>
    <xdr:ext cx="5734051" cy="1970732"/>
    <xdr:sp macro="" textlink="">
      <xdr:nvSpPr>
        <xdr:cNvPr id="2" name="Retângulo 1">
          <a:extLst>
            <a:ext uri="{FF2B5EF4-FFF2-40B4-BE49-F238E27FC236}">
              <a16:creationId xmlns:a16="http://schemas.microsoft.com/office/drawing/2014/main" id="{00000000-0008-0000-0100-000002000000}"/>
            </a:ext>
          </a:extLst>
        </xdr:cNvPr>
        <xdr:cNvSpPr/>
      </xdr:nvSpPr>
      <xdr:spPr>
        <a:xfrm>
          <a:off x="37233" y="2975848"/>
          <a:ext cx="5734051" cy="1970732"/>
        </a:xfrm>
        <a:prstGeom prst="rect">
          <a:avLst/>
        </a:prstGeom>
        <a:noFill/>
      </xdr:spPr>
      <xdr:txBody>
        <a:bodyPr wrap="square" lIns="91440" tIns="45720" rIns="91440" bIns="45720" anchor="ctr">
          <a:spAutoFit/>
        </a:bodyPr>
        <a:lstStyle/>
        <a:p>
          <a:pPr algn="ctr"/>
          <a:r>
            <a:rPr lang="pt-BR" sz="4000" b="1" cap="none" spc="0">
              <a:ln w="22225">
                <a:solidFill>
                  <a:schemeClr val="accent2"/>
                </a:solidFill>
                <a:prstDash val="solid"/>
              </a:ln>
              <a:solidFill>
                <a:schemeClr val="accent2">
                  <a:lumMod val="40000"/>
                  <a:lumOff val="60000"/>
                </a:schemeClr>
              </a:solidFill>
              <a:effectLst/>
            </a:rPr>
            <a:t>TABELA REFERENCIAL </a:t>
          </a:r>
        </a:p>
        <a:p>
          <a:pPr algn="ctr"/>
          <a:r>
            <a:rPr lang="pt-BR" sz="4000" b="1" cap="none" spc="0">
              <a:ln w="22225">
                <a:solidFill>
                  <a:schemeClr val="accent2"/>
                </a:solidFill>
                <a:prstDash val="solid"/>
              </a:ln>
              <a:solidFill>
                <a:schemeClr val="accent2">
                  <a:lumMod val="40000"/>
                  <a:lumOff val="60000"/>
                </a:schemeClr>
              </a:solidFill>
              <a:effectLst/>
            </a:rPr>
            <a:t>DE OBRAS </a:t>
          </a:r>
        </a:p>
        <a:p>
          <a:pPr algn="ctr"/>
          <a:r>
            <a:rPr lang="pt-BR" sz="4000" b="1" cap="none" spc="0">
              <a:ln w="22225">
                <a:solidFill>
                  <a:schemeClr val="accent2"/>
                </a:solidFill>
                <a:prstDash val="solid"/>
              </a:ln>
              <a:solidFill>
                <a:schemeClr val="accent2">
                  <a:lumMod val="40000"/>
                  <a:lumOff val="60000"/>
                </a:schemeClr>
              </a:solidFill>
              <a:effectLst/>
            </a:rPr>
            <a:t>RODOVIÁRIAS</a:t>
          </a:r>
        </a:p>
      </xdr:txBody>
    </xdr:sp>
    <xdr:clientData/>
  </xdr:oneCellAnchor>
  <xdr:oneCellAnchor>
    <xdr:from>
      <xdr:col>0</xdr:col>
      <xdr:colOff>37233</xdr:colOff>
      <xdr:row>16</xdr:row>
      <xdr:rowOff>49768</xdr:rowOff>
    </xdr:from>
    <xdr:ext cx="5734051" cy="1970732"/>
    <xdr:sp macro="" textlink="">
      <xdr:nvSpPr>
        <xdr:cNvPr id="3" name="Retângulo 2">
          <a:extLst>
            <a:ext uri="{FF2B5EF4-FFF2-40B4-BE49-F238E27FC236}">
              <a16:creationId xmlns:a16="http://schemas.microsoft.com/office/drawing/2014/main" id="{00000000-0008-0000-0100-000003000000}"/>
            </a:ext>
          </a:extLst>
        </xdr:cNvPr>
        <xdr:cNvSpPr/>
      </xdr:nvSpPr>
      <xdr:spPr>
        <a:xfrm>
          <a:off x="37233" y="3097768"/>
          <a:ext cx="5734051" cy="1970732"/>
        </a:xfrm>
        <a:prstGeom prst="rect">
          <a:avLst/>
        </a:prstGeom>
        <a:noFill/>
      </xdr:spPr>
      <xdr:txBody>
        <a:bodyPr wrap="square" lIns="91440" tIns="45720" rIns="91440" bIns="45720" anchor="ctr">
          <a:spAutoFit/>
        </a:bodyPr>
        <a:lstStyle/>
        <a:p>
          <a:pPr algn="ctr"/>
          <a:r>
            <a:rPr lang="pt-BR" sz="4000" b="1" cap="none" spc="0">
              <a:ln w="22225">
                <a:solidFill>
                  <a:schemeClr val="accent2"/>
                </a:solidFill>
                <a:prstDash val="solid"/>
              </a:ln>
              <a:solidFill>
                <a:schemeClr val="accent2">
                  <a:lumMod val="40000"/>
                  <a:lumOff val="60000"/>
                </a:schemeClr>
              </a:solidFill>
              <a:effectLst/>
            </a:rPr>
            <a:t>TABELA REFERENCIAL </a:t>
          </a:r>
        </a:p>
        <a:p>
          <a:pPr algn="ctr"/>
          <a:r>
            <a:rPr lang="pt-BR" sz="4000" b="1" cap="none" spc="0">
              <a:ln w="22225">
                <a:solidFill>
                  <a:schemeClr val="accent2"/>
                </a:solidFill>
                <a:prstDash val="solid"/>
              </a:ln>
              <a:solidFill>
                <a:schemeClr val="accent2">
                  <a:lumMod val="40000"/>
                  <a:lumOff val="60000"/>
                </a:schemeClr>
              </a:solidFill>
              <a:effectLst/>
            </a:rPr>
            <a:t>DE OBRAS </a:t>
          </a:r>
        </a:p>
        <a:p>
          <a:pPr algn="ctr"/>
          <a:r>
            <a:rPr lang="pt-BR" sz="4000" b="1" cap="none" spc="0">
              <a:ln w="22225">
                <a:solidFill>
                  <a:schemeClr val="accent2"/>
                </a:solidFill>
                <a:prstDash val="solid"/>
              </a:ln>
              <a:solidFill>
                <a:schemeClr val="accent2">
                  <a:lumMod val="40000"/>
                  <a:lumOff val="60000"/>
                </a:schemeClr>
              </a:solidFill>
              <a:effectLst/>
            </a:rPr>
            <a:t>RODOVIÁRIAS</a:t>
          </a:r>
        </a:p>
      </xdr:txBody>
    </xdr:sp>
    <xdr:clientData/>
  </xdr:oneCellAnchor>
  <xdr:oneCellAnchor>
    <xdr:from>
      <xdr:col>0</xdr:col>
      <xdr:colOff>37233</xdr:colOff>
      <xdr:row>16</xdr:row>
      <xdr:rowOff>49768</xdr:rowOff>
    </xdr:from>
    <xdr:ext cx="5734051" cy="1970732"/>
    <xdr:sp macro="" textlink="">
      <xdr:nvSpPr>
        <xdr:cNvPr id="4" name="Retângulo 3">
          <a:extLst>
            <a:ext uri="{FF2B5EF4-FFF2-40B4-BE49-F238E27FC236}">
              <a16:creationId xmlns:a16="http://schemas.microsoft.com/office/drawing/2014/main" id="{00000000-0008-0000-0100-000004000000}"/>
            </a:ext>
          </a:extLst>
        </xdr:cNvPr>
        <xdr:cNvSpPr/>
      </xdr:nvSpPr>
      <xdr:spPr>
        <a:xfrm>
          <a:off x="37233" y="3097768"/>
          <a:ext cx="5734051" cy="1970732"/>
        </a:xfrm>
        <a:prstGeom prst="rect">
          <a:avLst/>
        </a:prstGeom>
        <a:noFill/>
      </xdr:spPr>
      <xdr:txBody>
        <a:bodyPr wrap="square" lIns="91440" tIns="45720" rIns="91440" bIns="45720" anchor="ctr">
          <a:spAutoFit/>
        </a:bodyPr>
        <a:lstStyle/>
        <a:p>
          <a:pPr algn="ctr"/>
          <a:r>
            <a:rPr lang="pt-BR" sz="4000" b="1" cap="none" spc="0">
              <a:ln w="22225">
                <a:solidFill>
                  <a:schemeClr val="accent2"/>
                </a:solidFill>
                <a:prstDash val="solid"/>
              </a:ln>
              <a:solidFill>
                <a:schemeClr val="accent2">
                  <a:lumMod val="40000"/>
                  <a:lumOff val="60000"/>
                </a:schemeClr>
              </a:solidFill>
              <a:effectLst/>
            </a:rPr>
            <a:t>TABELA REFERENCIAL </a:t>
          </a:r>
        </a:p>
        <a:p>
          <a:pPr algn="ctr"/>
          <a:r>
            <a:rPr lang="pt-BR" sz="4000" b="1" cap="none" spc="0">
              <a:ln w="22225">
                <a:solidFill>
                  <a:schemeClr val="accent2"/>
                </a:solidFill>
                <a:prstDash val="solid"/>
              </a:ln>
              <a:solidFill>
                <a:schemeClr val="accent2">
                  <a:lumMod val="40000"/>
                  <a:lumOff val="60000"/>
                </a:schemeClr>
              </a:solidFill>
              <a:effectLst/>
            </a:rPr>
            <a:t>DE OBRAS </a:t>
          </a:r>
        </a:p>
        <a:p>
          <a:pPr algn="ctr"/>
          <a:r>
            <a:rPr lang="pt-BR" sz="4000" b="1" cap="none" spc="0">
              <a:ln w="22225">
                <a:solidFill>
                  <a:schemeClr val="accent2"/>
                </a:solidFill>
                <a:prstDash val="solid"/>
              </a:ln>
              <a:solidFill>
                <a:schemeClr val="accent2">
                  <a:lumMod val="40000"/>
                  <a:lumOff val="60000"/>
                </a:schemeClr>
              </a:solidFill>
              <a:effectLst/>
            </a:rPr>
            <a:t>RODOVIÁRIAS</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pc\Downloads\202107_SETOP_LESTE_COM_DESONERACAO.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EDIFICAÇÕES"/>
      <sheetName val="ENCARGOS SOCIAIS RODOVIÁRIAS"/>
      <sheetName val="BDI-SEM DESONERAÇÃO"/>
      <sheetName val="BDI-COM DESONERAÇÃO"/>
      <sheetName val="BDI - PROJETO-CONSULTORIA "/>
      <sheetName val="RODOVIÁRIAS"/>
      <sheetName val="EDIFICAÇÕES"/>
      <sheetName val="PROJETOS"/>
    </sheetNames>
    <sheetDataSet>
      <sheetData sheetId="0"/>
      <sheetData sheetId="1"/>
      <sheetData sheetId="2"/>
      <sheetData sheetId="3"/>
      <sheetData sheetId="4"/>
      <sheetData sheetId="5"/>
      <sheetData sheetId="6"/>
      <sheetData sheetId="7"/>
      <sheetData sheetId="8"/>
      <sheetData sheetId="9">
        <row r="49">
          <cell r="A49" t="str">
            <v>REGIÃO LESTE</v>
          </cell>
        </row>
        <row r="50">
          <cell r="C50" t="str">
            <v>C/ DESONERAÇÃO</v>
          </cell>
          <cell r="E50" t="str">
            <v>JULHO/2021</v>
          </cell>
        </row>
      </sheetData>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4"/>
  <sheetViews>
    <sheetView tabSelected="1" view="pageBreakPreview" topLeftCell="A31" zoomScaleSheetLayoutView="100" workbookViewId="0">
      <selection activeCell="G45" sqref="G45"/>
    </sheetView>
  </sheetViews>
  <sheetFormatPr defaultColWidth="9.140625" defaultRowHeight="12.75"/>
  <cols>
    <col min="1" max="1" width="5.42578125" style="25" customWidth="1"/>
    <col min="2" max="2" width="14" style="39" bestFit="1" customWidth="1"/>
    <col min="3" max="3" width="79.5703125" style="39" customWidth="1"/>
    <col min="4" max="4" width="9.140625" style="25" customWidth="1"/>
    <col min="5" max="5" width="12.28515625" style="90" customWidth="1"/>
    <col min="6" max="8" width="12.28515625" style="25" customWidth="1"/>
    <col min="9" max="9" width="12.28515625" style="1" customWidth="1"/>
    <col min="10" max="10" width="10.140625" style="1" bestFit="1" customWidth="1"/>
    <col min="11" max="12" width="9.140625" style="1"/>
    <col min="13" max="13" width="39.28515625" style="1" bestFit="1" customWidth="1"/>
    <col min="14" max="16384" width="9.140625" style="1"/>
  </cols>
  <sheetData>
    <row r="1" spans="1:10" ht="97.5" customHeight="1" thickBot="1">
      <c r="A1" s="146"/>
      <c r="B1" s="146"/>
      <c r="C1" s="147"/>
      <c r="D1" s="147"/>
      <c r="E1" s="147"/>
      <c r="F1" s="147"/>
      <c r="G1" s="147"/>
      <c r="H1" s="147"/>
    </row>
    <row r="2" spans="1:10" ht="18.75" customHeight="1">
      <c r="A2" s="153" t="s">
        <v>4</v>
      </c>
      <c r="B2" s="154"/>
      <c r="C2" s="154"/>
      <c r="D2" s="154"/>
      <c r="E2" s="154"/>
      <c r="F2" s="154"/>
      <c r="G2" s="154"/>
      <c r="H2" s="155"/>
      <c r="I2" s="15"/>
    </row>
    <row r="3" spans="1:10" ht="3.75" customHeight="1">
      <c r="A3" s="156"/>
      <c r="B3" s="146"/>
      <c r="C3" s="146"/>
      <c r="D3" s="146"/>
      <c r="E3" s="146"/>
      <c r="F3" s="146"/>
      <c r="G3" s="146"/>
      <c r="H3" s="157"/>
      <c r="I3" s="16"/>
    </row>
    <row r="4" spans="1:10" ht="20.100000000000001" customHeight="1">
      <c r="A4" s="158" t="s">
        <v>3</v>
      </c>
      <c r="B4" s="159"/>
      <c r="C4" s="159"/>
      <c r="D4" s="159"/>
      <c r="E4" s="159"/>
      <c r="F4" s="159"/>
      <c r="G4" s="159"/>
      <c r="H4" s="160"/>
      <c r="I4" s="17"/>
    </row>
    <row r="5" spans="1:10" ht="3.75" customHeight="1">
      <c r="A5" s="29"/>
      <c r="B5" s="110"/>
      <c r="C5" s="36"/>
      <c r="D5" s="30"/>
      <c r="E5" s="83"/>
      <c r="F5" s="30"/>
      <c r="G5" s="30"/>
      <c r="H5" s="31"/>
      <c r="I5" s="17"/>
    </row>
    <row r="6" spans="1:10" ht="20.100000000000001" customHeight="1">
      <c r="A6" s="150" t="s">
        <v>10517</v>
      </c>
      <c r="B6" s="150"/>
      <c r="C6" s="150"/>
      <c r="D6" s="150"/>
      <c r="E6" s="150"/>
      <c r="F6" s="152" t="s">
        <v>25</v>
      </c>
      <c r="G6" s="152"/>
      <c r="H6" s="152"/>
      <c r="I6" s="18"/>
    </row>
    <row r="7" spans="1:10" ht="20.100000000000001" customHeight="1">
      <c r="A7" s="150" t="s">
        <v>10518</v>
      </c>
      <c r="B7" s="150"/>
      <c r="C7" s="150"/>
      <c r="D7" s="150"/>
      <c r="E7" s="150"/>
      <c r="F7" s="151">
        <v>44480</v>
      </c>
      <c r="G7" s="152"/>
      <c r="H7" s="152"/>
      <c r="I7" s="18"/>
    </row>
    <row r="8" spans="1:10" ht="29.25" customHeight="1">
      <c r="A8" s="161" t="s">
        <v>10520</v>
      </c>
      <c r="B8" s="161"/>
      <c r="C8" s="161"/>
      <c r="D8" s="161"/>
      <c r="E8" s="159" t="s">
        <v>11</v>
      </c>
      <c r="F8" s="159"/>
      <c r="G8" s="159"/>
      <c r="H8" s="159"/>
      <c r="I8" s="17"/>
    </row>
    <row r="9" spans="1:10" ht="20.100000000000001" customHeight="1">
      <c r="A9" s="152" t="s">
        <v>10519</v>
      </c>
      <c r="B9" s="152"/>
      <c r="C9" s="152"/>
      <c r="D9" s="152"/>
      <c r="E9" s="162" t="s">
        <v>8</v>
      </c>
      <c r="F9" s="152" t="s">
        <v>6</v>
      </c>
      <c r="G9" s="74" t="s">
        <v>15</v>
      </c>
      <c r="H9" s="73" t="s">
        <v>7</v>
      </c>
      <c r="I9" s="18"/>
    </row>
    <row r="10" spans="1:10" ht="20.100000000000001" customHeight="1">
      <c r="A10" s="163" t="s">
        <v>10521</v>
      </c>
      <c r="B10" s="163"/>
      <c r="C10" s="163"/>
      <c r="D10" s="163"/>
      <c r="E10" s="162"/>
      <c r="F10" s="152"/>
      <c r="G10" s="74" t="s">
        <v>9</v>
      </c>
      <c r="H10" s="75">
        <v>0.28570000000000001</v>
      </c>
      <c r="I10" s="19"/>
    </row>
    <row r="11" spans="1:10" ht="3.75" customHeight="1">
      <c r="A11" s="148"/>
      <c r="B11" s="148"/>
      <c r="C11" s="148"/>
      <c r="D11" s="148"/>
      <c r="E11" s="148"/>
      <c r="F11" s="148"/>
      <c r="G11" s="148"/>
      <c r="H11" s="148"/>
      <c r="I11" s="20"/>
    </row>
    <row r="12" spans="1:10" ht="38.25">
      <c r="A12" s="47">
        <v>0</v>
      </c>
      <c r="B12" s="46">
        <v>0</v>
      </c>
      <c r="C12" s="46" t="s">
        <v>0</v>
      </c>
      <c r="D12" s="47" t="s">
        <v>2</v>
      </c>
      <c r="E12" s="84" t="s">
        <v>1</v>
      </c>
      <c r="F12" s="48" t="s">
        <v>12</v>
      </c>
      <c r="G12" s="48" t="s">
        <v>13</v>
      </c>
      <c r="H12" s="48" t="s">
        <v>10</v>
      </c>
      <c r="I12" s="20"/>
    </row>
    <row r="13" spans="1:10">
      <c r="A13" s="47"/>
      <c r="B13" s="116"/>
      <c r="C13" s="46" t="s">
        <v>8309</v>
      </c>
      <c r="D13" s="47"/>
      <c r="E13" s="84"/>
      <c r="F13" s="48"/>
      <c r="G13" s="48"/>
      <c r="H13" s="48"/>
      <c r="I13" s="20"/>
    </row>
    <row r="14" spans="1:10" ht="16.5" customHeight="1">
      <c r="A14" s="76" t="s">
        <v>10303</v>
      </c>
      <c r="B14" s="116" t="s">
        <v>5</v>
      </c>
      <c r="C14" s="49" t="s">
        <v>16</v>
      </c>
      <c r="D14" s="45"/>
      <c r="E14" s="45"/>
      <c r="F14" s="45"/>
      <c r="G14" s="45"/>
      <c r="H14" s="60">
        <f>SUM(H15)</f>
        <v>1413.78</v>
      </c>
      <c r="I14" s="21"/>
    </row>
    <row r="15" spans="1:10" s="27" customFormat="1" ht="50.25" customHeight="1">
      <c r="A15" s="42" t="s">
        <v>10513</v>
      </c>
      <c r="B15" s="112" t="s">
        <v>5619</v>
      </c>
      <c r="C15" s="28" t="str">
        <f>IFERROR(VLOOKUP($B15,'SETOP JULHO 2021'!$A$53:$H$4246,3,0),"")</f>
        <v>FORNECIMENTO E COLOCAÇÃO DE PLACA DE OBRA EM CHAPA GALVANIZADA (3,00 X 1,5 0 M) - EM CHAPA GALVANIZADA 0,26 AFIXADAS COM REBITES 540 E PARAFUSOS 3/8, EM ESTRUTURA METÁLICA VIGA U 2" ENRIJECIDA COM METALON 20 X 20, SUPORTE EM EUCALIPTO AUTOCLAVADO PINTADAS</v>
      </c>
      <c r="D15" s="28" t="str">
        <f>IFERROR(VLOOKUP($B15,'SETOP JULHO 2021'!$A$53:$H$4246,4,0),"")</f>
        <v>U</v>
      </c>
      <c r="E15" s="85">
        <v>1</v>
      </c>
      <c r="F15" s="28">
        <f>IFERROR(VLOOKUP($B15,'SETOP JULHO 2021'!$A$53:$H$4246,5,0),"")</f>
        <v>1099.6199999999999</v>
      </c>
      <c r="G15" s="28">
        <f>F15+F15*$H$10</f>
        <v>1413.78</v>
      </c>
      <c r="H15" s="28">
        <f>E15*G15</f>
        <v>1413.78</v>
      </c>
      <c r="I15" s="26"/>
      <c r="J15" s="41" t="e">
        <f>#REF!</f>
        <v>#REF!</v>
      </c>
    </row>
    <row r="16" spans="1:10" s="32" customFormat="1" ht="36.75" customHeight="1">
      <c r="A16" s="49" t="s">
        <v>10304</v>
      </c>
      <c r="B16" s="49" t="s">
        <v>8295</v>
      </c>
      <c r="C16" s="49" t="s">
        <v>8296</v>
      </c>
      <c r="D16" s="49"/>
      <c r="E16" s="49"/>
      <c r="F16" s="49"/>
      <c r="G16" s="49"/>
      <c r="H16" s="49">
        <f>SUM(H17:H19)</f>
        <v>301805.71000000002</v>
      </c>
      <c r="I16" s="38"/>
    </row>
    <row r="17" spans="1:13" s="32" customFormat="1" ht="13.5">
      <c r="A17" s="42" t="s">
        <v>10510</v>
      </c>
      <c r="B17" s="59" t="s">
        <v>1111</v>
      </c>
      <c r="C17" s="28" t="str">
        <f>IFERROR(VLOOKUP($B17,'SETOP JULHO 2021'!$A$53:$H$4246,3,0),"")</f>
        <v>REGULARIZAÇÃO DO SUB-LEITO (PROCTOR NORMAL)</v>
      </c>
      <c r="D17" s="28" t="str">
        <f>IFERROR(VLOOKUP($B17,'SETOP JULHO 2021'!$A$53:$H$4246,4,0),"")</f>
        <v>M2</v>
      </c>
      <c r="E17" s="85">
        <v>2919.9</v>
      </c>
      <c r="F17" s="28">
        <f>IFERROR(VLOOKUP($B17,'SETOP JULHO 2021'!$A$53:$H$4246,5,0),"")</f>
        <v>0.86</v>
      </c>
      <c r="G17" s="28">
        <f>F17+F17*$H$10</f>
        <v>1.1100000000000001</v>
      </c>
      <c r="H17" s="28">
        <f>E17*G17</f>
        <v>3241.09</v>
      </c>
      <c r="I17" s="38"/>
    </row>
    <row r="18" spans="1:13" s="32" customFormat="1" ht="33.75">
      <c r="A18" s="42" t="s">
        <v>10511</v>
      </c>
      <c r="B18" s="142" t="s">
        <v>1138</v>
      </c>
      <c r="C18" s="28" t="str">
        <f>IFERROR(VLOOKUP($B18,'SETOP JULHO 2021'!$A$53:$H$4246,3,0),"")</f>
        <v>BASE DE SOLO SEM MISTURA, COMPACTADA NA ENERGIA DO PROCTOR INTERMEDIÁRIO (EXECUÇÃO, INCLUINDO ESCAVAÇÃO, CARGA, DESCARGA, ESPALHAMENTO, UMIDECIMENTO E COMPACTAÇÃO DO MATERIAL; EXCLUI AQUISIÇÃO E TRANSPORTE DO MATERIAL)</v>
      </c>
      <c r="D18" s="28" t="str">
        <f>IFERROR(VLOOKUP($B18,'SETOP JULHO 2021'!$A$53:$H$4246,4,0),"")</f>
        <v>M3</v>
      </c>
      <c r="E18" s="143">
        <v>437.99</v>
      </c>
      <c r="F18" s="28">
        <f>IFERROR(VLOOKUP($B18,'SETOP JULHO 2021'!$A$53:$H$4246,5,0),"")</f>
        <v>15.27</v>
      </c>
      <c r="G18" s="28">
        <f>F18+F18*$H$10</f>
        <v>19.63</v>
      </c>
      <c r="H18" s="28">
        <f>E18*G18</f>
        <v>8597.74</v>
      </c>
      <c r="I18" s="38"/>
    </row>
    <row r="19" spans="1:13" s="22" customFormat="1" ht="32.450000000000003" customHeight="1">
      <c r="A19" s="42" t="s">
        <v>10512</v>
      </c>
      <c r="B19" s="59" t="s">
        <v>6358</v>
      </c>
      <c r="C19" s="28" t="str">
        <f>IFERROR(VLOOKUP($B19,'SETOP JULHO 2021'!$A$53:$H$4246,3,0),"")</f>
        <v>PISO DE CONCRETO PRÉ-MOLDADO INTERTRAVADO E = 8 CM - FCK = 35 MPA, INCLUINDO FORNECIMENTO E TRANSPORTE DE TODOS OS MATERIAIS, COLCHÃO DE ASSENTAMENTO E = 6 CM</v>
      </c>
      <c r="D19" s="28" t="str">
        <f>IFERROR(VLOOKUP($B19,'SETOP JULHO 2021'!$A$53:$H$4246,4,0),"")</f>
        <v>M2</v>
      </c>
      <c r="E19" s="85">
        <v>2729.1</v>
      </c>
      <c r="F19" s="28">
        <f>IFERROR(VLOOKUP($B19,'SETOP JULHO 2021'!$A$53:$H$4246,5,0),"")</f>
        <v>82.64</v>
      </c>
      <c r="G19" s="28">
        <f>F19+F19*$H$10</f>
        <v>106.25</v>
      </c>
      <c r="H19" s="28">
        <f>E19*G19</f>
        <v>289966.88</v>
      </c>
      <c r="I19" s="33"/>
      <c r="L19" s="34"/>
    </row>
    <row r="20" spans="1:13" s="32" customFormat="1" ht="33" customHeight="1">
      <c r="A20" s="43" t="s">
        <v>10305</v>
      </c>
      <c r="B20" s="117" t="s">
        <v>8297</v>
      </c>
      <c r="C20" s="44" t="s">
        <v>8298</v>
      </c>
      <c r="D20" s="43"/>
      <c r="E20" s="60"/>
      <c r="F20" s="60"/>
      <c r="G20" s="60"/>
      <c r="H20" s="60">
        <f>SUM(H21:H22)</f>
        <v>6963.04</v>
      </c>
      <c r="I20" s="40"/>
    </row>
    <row r="21" spans="1:13" s="27" customFormat="1" ht="33" customHeight="1">
      <c r="A21" s="61" t="s">
        <v>8301</v>
      </c>
      <c r="B21" s="61" t="s">
        <v>8261</v>
      </c>
      <c r="C21" s="28" t="str">
        <f>IFERROR(VLOOKUP($B21,'SETOP JULHO 2021'!$A$53:$H$4246,3,0),"")</f>
        <v>RAMPA PARA ACESSO DE DEFICIENTE, EM CONCRETO SIMPLES FCK = 25 MPA, DESEMPENADA, COM PINTURA INDICATIVA, 02 DEMÃOS</v>
      </c>
      <c r="D21" s="28" t="str">
        <f>IFERROR(VLOOKUP($B21,'SETOP JULHO 2021'!$A$53:$H$4246,4,0),"")</f>
        <v>U</v>
      </c>
      <c r="E21" s="85">
        <v>2</v>
      </c>
      <c r="F21" s="28">
        <f>IFERROR(VLOOKUP($B21,'SETOP JULHO 2021'!$A$53:$H$4246,5,0),"")</f>
        <v>301.06</v>
      </c>
      <c r="G21" s="28">
        <f>F21+F21*$H$10</f>
        <v>387.07</v>
      </c>
      <c r="H21" s="28">
        <f>E21*G21</f>
        <v>774.14</v>
      </c>
      <c r="I21" s="37"/>
      <c r="L21" s="27">
        <v>17.07</v>
      </c>
      <c r="M21" s="27">
        <v>50</v>
      </c>
    </row>
    <row r="22" spans="1:13" s="27" customFormat="1" ht="33" customHeight="1">
      <c r="A22" s="61" t="s">
        <v>10286</v>
      </c>
      <c r="B22" s="61" t="s">
        <v>8249</v>
      </c>
      <c r="C22" s="28" t="str">
        <f>IFERROR(VLOOKUP($B22,'SETOP JULHO 2021'!$A$53:$H$4246,3,0),"")</f>
        <v>GUIA DE MEIO-FIO, EM CONCRETO COM FCK 20MPA, PRÉ-MOLDADA, MFC-01 PADRÃO DER-MG, DIMENSÕES (12X16,7X35)CM, EXCLUSIVE SARJETA, INCLUSIVE ESCAVAÇÃO, APILOAMENTO E TRANSPORTE COM RETIRADA DO MATERIAL ESCAVADO (EM CAÇAMBA)</v>
      </c>
      <c r="D22" s="28" t="str">
        <f>IFERROR(VLOOKUP($B22,'SETOP JULHO 2021'!$A$53:$H$4246,4,0),"")</f>
        <v>M</v>
      </c>
      <c r="E22" s="85">
        <v>115.4</v>
      </c>
      <c r="F22" s="28">
        <f>IFERROR(VLOOKUP($B22,'SETOP JULHO 2021'!$A$53:$H$4246,5,0),"")</f>
        <v>41.71</v>
      </c>
      <c r="G22" s="28">
        <f>F22+F22*$H$10</f>
        <v>53.63</v>
      </c>
      <c r="H22" s="28">
        <f>E22*G22</f>
        <v>6188.9</v>
      </c>
      <c r="I22" s="37"/>
      <c r="L22" s="27">
        <v>17.07</v>
      </c>
      <c r="M22" s="27">
        <v>50</v>
      </c>
    </row>
    <row r="23" spans="1:13" s="27" customFormat="1" ht="33" customHeight="1">
      <c r="A23" s="44" t="s">
        <v>10306</v>
      </c>
      <c r="B23" s="44" t="s">
        <v>8299</v>
      </c>
      <c r="C23" s="44" t="s">
        <v>26</v>
      </c>
      <c r="D23" s="44"/>
      <c r="E23" s="86"/>
      <c r="F23" s="44"/>
      <c r="G23" s="44"/>
      <c r="H23" s="60">
        <f>SUM(H24)</f>
        <v>13106.36</v>
      </c>
      <c r="I23" s="37"/>
      <c r="L23" s="27">
        <v>17.07</v>
      </c>
      <c r="M23" s="27">
        <v>50</v>
      </c>
    </row>
    <row r="24" spans="1:13" s="27" customFormat="1" ht="42" customHeight="1">
      <c r="A24" s="42" t="s">
        <v>8302</v>
      </c>
      <c r="B24" s="144" t="s">
        <v>10514</v>
      </c>
      <c r="C24" s="145" t="s">
        <v>10515</v>
      </c>
      <c r="D24" s="28" t="s">
        <v>17</v>
      </c>
      <c r="E24" s="143">
        <v>628</v>
      </c>
      <c r="F24" s="28">
        <v>16.23</v>
      </c>
      <c r="G24" s="28">
        <f>F24+F24*$H$10</f>
        <v>20.87</v>
      </c>
      <c r="H24" s="28">
        <f>E24*G24</f>
        <v>13106.36</v>
      </c>
      <c r="I24" s="37"/>
      <c r="L24" s="27">
        <v>17.07</v>
      </c>
      <c r="M24" s="27">
        <v>50</v>
      </c>
    </row>
    <row r="25" spans="1:13" ht="13.15" customHeight="1">
      <c r="A25" s="44" t="s">
        <v>10287</v>
      </c>
      <c r="B25" s="44"/>
      <c r="C25" s="44" t="s">
        <v>8308</v>
      </c>
      <c r="D25" s="44"/>
      <c r="E25" s="86"/>
      <c r="F25" s="44"/>
      <c r="G25" s="44"/>
      <c r="H25" s="60">
        <f>H34+H42+H38+H26</f>
        <v>97583.16</v>
      </c>
    </row>
    <row r="26" spans="1:13" ht="13.15" customHeight="1">
      <c r="A26" s="64" t="s">
        <v>10288</v>
      </c>
      <c r="B26" s="113"/>
      <c r="C26" s="65" t="s">
        <v>8303</v>
      </c>
      <c r="D26" s="66"/>
      <c r="E26" s="67"/>
      <c r="F26" s="67"/>
      <c r="G26" s="68"/>
      <c r="H26" s="141">
        <f>SUM(H27:H33)</f>
        <v>25041.62</v>
      </c>
    </row>
    <row r="27" spans="1:13" ht="25.15" customHeight="1">
      <c r="A27" s="69" t="s">
        <v>10289</v>
      </c>
      <c r="B27" s="61" t="s">
        <v>5936</v>
      </c>
      <c r="C27" s="28" t="str">
        <f>IFERROR(VLOOKUP($B27,'SETOP JULHO 2021'!$A$53:$H$4246,3,0),"")</f>
        <v>LOCAÇÃO TOPOGRÁFICA ATE 20 PONTOS</v>
      </c>
      <c r="D27" s="28" t="str">
        <f>IFERROR(VLOOKUP($B27,'SETOP JULHO 2021'!$A$53:$H$4246,4,0),"")</f>
        <v>U</v>
      </c>
      <c r="E27" s="85">
        <v>32</v>
      </c>
      <c r="F27" s="28">
        <f>IFERROR(VLOOKUP($B27,'SETOP JULHO 2021'!$A$53:$H$4246,5,0),"")</f>
        <v>82</v>
      </c>
      <c r="G27" s="28">
        <f t="shared" ref="G27:G33" si="0">F27+F27*$H$10</f>
        <v>105.43</v>
      </c>
      <c r="H27" s="28">
        <f>E27*G27</f>
        <v>3373.76</v>
      </c>
    </row>
    <row r="28" spans="1:13" ht="13.5">
      <c r="A28" s="69" t="s">
        <v>10290</v>
      </c>
      <c r="B28" s="61" t="s">
        <v>8160</v>
      </c>
      <c r="C28" s="28" t="str">
        <f>IFERROR(VLOOKUP($B28,'SETOP JULHO 2021'!$A$53:$H$4246,3,0),"")</f>
        <v>ESCAVAÇÃO MECÂNICA DE VALAS COM DESCARGA LATERAL H &lt;= 1,50 M</v>
      </c>
      <c r="D28" s="28" t="str">
        <f>IFERROR(VLOOKUP($B28,'SETOP JULHO 2021'!$A$53:$H$4246,4,0),"")</f>
        <v>M3</v>
      </c>
      <c r="E28" s="85">
        <v>339</v>
      </c>
      <c r="F28" s="28">
        <f>IFERROR(VLOOKUP($B28,'SETOP JULHO 2021'!$A$53:$H$4246,5,0),"")</f>
        <v>4.45</v>
      </c>
      <c r="G28" s="28">
        <f>F28+F28*$H$10</f>
        <v>5.72</v>
      </c>
      <c r="H28" s="28">
        <f>E28*G28</f>
        <v>1939.08</v>
      </c>
      <c r="I28" s="62"/>
    </row>
    <row r="29" spans="1:13" ht="13.5">
      <c r="A29" s="69" t="s">
        <v>10291</v>
      </c>
      <c r="B29" s="61" t="s">
        <v>8116</v>
      </c>
      <c r="C29" s="28" t="str">
        <f>IFERROR(VLOOKUP($B29,'SETOP JULHO 2021'!$A$53:$H$4246,3,0),"")</f>
        <v>ED-51128</v>
      </c>
      <c r="D29" s="28" t="str">
        <f>IFERROR(VLOOKUP($B29,'SETOP JULHO 2021'!$A$53:$H$4246,4,0),"")</f>
        <v>M2</v>
      </c>
      <c r="E29" s="85">
        <v>226</v>
      </c>
      <c r="F29" s="28">
        <f>IFERROR(VLOOKUP($B29,'SETOP JULHO 2021'!$A$53:$H$4246,5,0),"")</f>
        <v>8.4600000000000009</v>
      </c>
      <c r="G29" s="28">
        <f>F29+F29*$H$10</f>
        <v>10.88</v>
      </c>
      <c r="H29" s="28">
        <f>E29*G29</f>
        <v>2458.88</v>
      </c>
      <c r="I29" s="62"/>
    </row>
    <row r="30" spans="1:13" ht="13.5">
      <c r="A30" s="69" t="s">
        <v>10292</v>
      </c>
      <c r="B30" s="61" t="s">
        <v>8207</v>
      </c>
      <c r="C30" s="28" t="str">
        <f>IFERROR(VLOOKUP($B30,'SETOP JULHO 2021'!$A$53:$H$4246,3,0),"")</f>
        <v>CARGA DE MATERIAL DE QUALQUER NATUREZA SOBRE CAMINHÃO - MECÂNICA</v>
      </c>
      <c r="D30" s="28" t="str">
        <f>IFERROR(VLOOKUP($B30,'SETOP JULHO 2021'!$A$53:$H$4246,4,0),"")</f>
        <v>M3</v>
      </c>
      <c r="E30" s="85">
        <v>61.22</v>
      </c>
      <c r="F30" s="28">
        <f>IFERROR(VLOOKUP($B30,'SETOP JULHO 2021'!$A$53:$H$4246,5,0),"")</f>
        <v>1.38</v>
      </c>
      <c r="G30" s="28">
        <f>F30+F30*$H$10</f>
        <v>1.77</v>
      </c>
      <c r="H30" s="28">
        <f>E30*G30</f>
        <v>108.36</v>
      </c>
      <c r="I30" s="62"/>
    </row>
    <row r="31" spans="1:13" ht="22.5">
      <c r="A31" s="69" t="s">
        <v>10293</v>
      </c>
      <c r="B31" s="61" t="s">
        <v>8222</v>
      </c>
      <c r="C31" s="28" t="str">
        <f>IFERROR(VLOOKUP($B31,'SETOP JULHO 2021'!$A$53:$H$4246,3,0),"")</f>
        <v>TRANSPORTE DE MATERIAL DE QUALQUER NATUREZA EM CAMINHÃO 1 KM &lt; DMT &lt;= 2 KM (DENTRO DO PERÍMETRO URBANO)</v>
      </c>
      <c r="D31" s="28" t="str">
        <f>IFERROR(VLOOKUP($B31,'SETOP JULHO 2021'!$A$53:$H$4246,4,0),"")</f>
        <v>M3</v>
      </c>
      <c r="E31" s="85">
        <v>61.22</v>
      </c>
      <c r="F31" s="28">
        <f>IFERROR(VLOOKUP($B31,'SETOP JULHO 2021'!$A$53:$H$4246,5,0),"")</f>
        <v>11.35</v>
      </c>
      <c r="G31" s="28">
        <f>F31+F31*$H$10</f>
        <v>14.59</v>
      </c>
      <c r="H31" s="28">
        <f>E31*G31</f>
        <v>893.2</v>
      </c>
      <c r="I31" s="62"/>
      <c r="M31" s="63">
        <f>73*1.1</f>
        <v>80.3</v>
      </c>
    </row>
    <row r="32" spans="1:13" ht="13.5">
      <c r="A32" s="69" t="s">
        <v>10294</v>
      </c>
      <c r="B32" s="61" t="s">
        <v>8190</v>
      </c>
      <c r="C32" s="28" t="str">
        <f>IFERROR(VLOOKUP($B32,'SETOP JULHO 2021'!$A$53:$H$4246,3,0),"")</f>
        <v>REATERRO COMPACTADO DE VALA COM EQUIPAMENTO PLACA VIBRATÓRIA</v>
      </c>
      <c r="D32" s="28" t="str">
        <f>IFERROR(VLOOKUP($B32,'SETOP JULHO 2021'!$A$53:$H$4246,4,0),"")</f>
        <v>M3</v>
      </c>
      <c r="E32" s="85">
        <v>277.77999999999997</v>
      </c>
      <c r="F32" s="28">
        <f>IFERROR(VLOOKUP($B32,'SETOP JULHO 2021'!$A$53:$H$4246,5,0),"")</f>
        <v>30.06</v>
      </c>
      <c r="G32" s="28">
        <f t="shared" si="0"/>
        <v>38.65</v>
      </c>
      <c r="H32" s="28">
        <f>E32*G32</f>
        <v>10736.2</v>
      </c>
      <c r="I32" s="62"/>
    </row>
    <row r="33" spans="1:13" ht="13.5">
      <c r="A33" s="69" t="s">
        <v>10307</v>
      </c>
      <c r="B33" s="106" t="s">
        <v>4892</v>
      </c>
      <c r="C33" s="28" t="str">
        <f>IFERROR(VLOOKUP($B33,'SETOP JULHO 2021'!$A$53:$H$4246,3,0),"")</f>
        <v xml:space="preserve">LASTRO DE CONCRETO MAGRO, INCLUSIVE TRANSPORTE, LANÇAMENTO E ADENSAMENTO </v>
      </c>
      <c r="D33" s="28" t="str">
        <f>IFERROR(VLOOKUP($B33,'SETOP JULHO 2021'!$A$53:$H$4246,4,0),"")</f>
        <v>M3</v>
      </c>
      <c r="E33" s="85">
        <v>11.3</v>
      </c>
      <c r="F33" s="28">
        <f>IFERROR(VLOOKUP($B33,'SETOP JULHO 2021'!$A$53:$H$4246,5,0),"")</f>
        <v>380.78</v>
      </c>
      <c r="G33" s="28">
        <f t="shared" si="0"/>
        <v>489.57</v>
      </c>
      <c r="H33" s="28">
        <f>E33*G33</f>
        <v>5532.14</v>
      </c>
      <c r="I33" s="62"/>
    </row>
    <row r="34" spans="1:13" ht="13.15" customHeight="1">
      <c r="A34" s="69"/>
      <c r="B34" s="113"/>
      <c r="C34" s="71" t="s">
        <v>8304</v>
      </c>
      <c r="D34" s="66"/>
      <c r="E34" s="87"/>
      <c r="F34" s="28" t="str">
        <f>IFERROR(VLOOKUP($B34,'SETOP JULHO 2021'!$A$53:$H$4246,5,0),"")</f>
        <v/>
      </c>
      <c r="G34" s="68">
        <v>0</v>
      </c>
      <c r="H34" s="72">
        <f>SUM(H36:H37)</f>
        <v>41814.1</v>
      </c>
      <c r="I34" s="62"/>
    </row>
    <row r="35" spans="1:13" ht="13.15" customHeight="1">
      <c r="A35" s="64" t="s">
        <v>10302</v>
      </c>
      <c r="B35" s="114"/>
      <c r="C35" s="71" t="s">
        <v>8305</v>
      </c>
      <c r="D35" s="66"/>
      <c r="E35" s="87"/>
      <c r="F35" s="28" t="str">
        <f>IFERROR(VLOOKUP($B35,'SETOP JULHO 2021'!$A$53:$H$4246,5,0),"")</f>
        <v/>
      </c>
      <c r="G35" s="68">
        <v>0</v>
      </c>
      <c r="H35" s="70"/>
      <c r="I35" s="62"/>
    </row>
    <row r="36" spans="1:13" ht="22.5" customHeight="1">
      <c r="A36" s="69" t="s">
        <v>10295</v>
      </c>
      <c r="B36" s="61" t="s">
        <v>2934</v>
      </c>
      <c r="C36" s="28" t="str">
        <f>IFERROR(VLOOKUP($B36,'SETOP JULHO 2021'!$A$53:$H$4246,3,0),"")</f>
        <v>FORNECIMENTO, ASSENTAMENTO E REJUNTAMENTO DE TUBO DE CONCRETO ARMADO PA1 D = 600 MM</v>
      </c>
      <c r="D36" s="28" t="str">
        <f>IFERROR(VLOOKUP($B36,'SETOP JULHO 2021'!$A$53:$H$4246,4,0),"")</f>
        <v>M</v>
      </c>
      <c r="E36" s="85">
        <v>190</v>
      </c>
      <c r="F36" s="28">
        <f>IFERROR(VLOOKUP($B36,'SETOP JULHO 2021'!$A$53:$H$4246,5,0),"")</f>
        <v>146.82</v>
      </c>
      <c r="G36" s="28">
        <f>F36+F36*$H$10</f>
        <v>188.77</v>
      </c>
      <c r="H36" s="28">
        <f>E36*G36</f>
        <v>35866.300000000003</v>
      </c>
      <c r="I36" s="62"/>
    </row>
    <row r="37" spans="1:13" ht="26.25" customHeight="1">
      <c r="A37" s="69" t="s">
        <v>10296</v>
      </c>
      <c r="B37" s="61" t="s">
        <v>2928</v>
      </c>
      <c r="C37" s="28" t="str">
        <f>IFERROR(VLOOKUP($B37,'SETOP JULHO 2021'!$A$53:$H$4246,3,0),"")</f>
        <v>FORNECIMENTO, ASSENTAMENTO E REJUNTAMENTO DE TUBO DE CONCRETO ARMADO PA1 D = 400 MM</v>
      </c>
      <c r="D37" s="28" t="str">
        <f>IFERROR(VLOOKUP($B37,'SETOP JULHO 2021'!$A$53:$H$4246,4,0),"")</f>
        <v>M</v>
      </c>
      <c r="E37" s="85">
        <v>60</v>
      </c>
      <c r="F37" s="28">
        <f>IFERROR(VLOOKUP($B37,'SETOP JULHO 2021'!$A$53:$H$4246,5,0),"")</f>
        <v>77.099999999999994</v>
      </c>
      <c r="G37" s="28">
        <f t="shared" ref="G36:G37" si="1">F37+F37*$H$10</f>
        <v>99.13</v>
      </c>
      <c r="H37" s="28">
        <f>E37*G37</f>
        <v>5947.8</v>
      </c>
      <c r="I37" s="62"/>
    </row>
    <row r="38" spans="1:13" ht="13.15" customHeight="1">
      <c r="A38" s="69"/>
      <c r="B38" s="114"/>
      <c r="C38" s="71" t="s">
        <v>8304</v>
      </c>
      <c r="D38" s="66"/>
      <c r="E38" s="87"/>
      <c r="F38" s="28" t="str">
        <f>IFERROR(VLOOKUP($B38,'SETOP JULHO 2021'!$A$53:$H$4246,5,0),"")</f>
        <v/>
      </c>
      <c r="G38" s="68">
        <v>0</v>
      </c>
      <c r="H38" s="72">
        <f>SUM(H40:H41)</f>
        <v>12661</v>
      </c>
      <c r="I38" s="62"/>
    </row>
    <row r="39" spans="1:13" ht="13.15" customHeight="1">
      <c r="A39" s="64" t="s">
        <v>10297</v>
      </c>
      <c r="B39" s="118"/>
      <c r="C39" s="71" t="s">
        <v>8306</v>
      </c>
      <c r="D39" s="66"/>
      <c r="E39" s="87"/>
      <c r="F39" s="28" t="str">
        <f>IFERROR(VLOOKUP($B39,'SETOP JULHO 2021'!$A$53:$H$4246,5,0),"")</f>
        <v/>
      </c>
      <c r="G39" s="68">
        <v>0</v>
      </c>
      <c r="H39" s="70"/>
      <c r="I39" s="62"/>
    </row>
    <row r="40" spans="1:13" ht="13.5">
      <c r="A40" s="69" t="s">
        <v>10298</v>
      </c>
      <c r="B40" s="111" t="s">
        <v>2999</v>
      </c>
      <c r="C40" s="28" t="str">
        <f>IFERROR(VLOOKUP($B40,'SETOP JULHO 2021'!$A$53:$H$4246,3,0),"")</f>
        <v>POÇO DE VISITA PARA REDE TUBULAR TIPO A DN 600, EXCLUSIVE ESCAVAÇÃO, REATERRO E BOTA FORA</v>
      </c>
      <c r="D40" s="28" t="str">
        <f>IFERROR(VLOOKUP($B40,'SETOP JULHO 2021'!$A$53:$H$4246,4,0),"")</f>
        <v>U</v>
      </c>
      <c r="E40" s="85">
        <v>5</v>
      </c>
      <c r="F40" s="28">
        <f>IFERROR(VLOOKUP($B40,'SETOP JULHO 2021'!$A$53:$H$4246,5,0),"")</f>
        <v>1574.31</v>
      </c>
      <c r="G40" s="28">
        <f>F40+F40*$H$10</f>
        <v>2024.09</v>
      </c>
      <c r="H40" s="28">
        <f>E40*G40</f>
        <v>10120.450000000001</v>
      </c>
      <c r="I40" s="62"/>
    </row>
    <row r="41" spans="1:13" ht="24.6" customHeight="1">
      <c r="A41" s="69" t="s">
        <v>10299</v>
      </c>
      <c r="B41" s="61" t="s">
        <v>3071</v>
      </c>
      <c r="C41" s="28" t="str">
        <f>IFERROR(VLOOKUP($B41,'SETOP JULHO 2021'!$A$53:$H$4246,3,0),"")</f>
        <v>TAMPÃO CIRCULAR EM FERRO FUNDIDO PARA POÇO DE VISITA, ARTICULADO COM DIÂMETRO DE 60CM, CLASSE 400, INCLUSIVE ASSENTAMENTO, EXCLUSIVE POÇO DE VISITA</v>
      </c>
      <c r="D41" s="28" t="str">
        <f>IFERROR(VLOOKUP($B41,'SETOP JULHO 2021'!$A$53:$H$4246,4,0),"")</f>
        <v>UN</v>
      </c>
      <c r="E41" s="85">
        <v>5</v>
      </c>
      <c r="F41" s="28">
        <f>IFERROR(VLOOKUP($B41,'SETOP JULHO 2021'!$A$53:$H$4246,5,0),"")</f>
        <v>395.2</v>
      </c>
      <c r="G41" s="28">
        <f>F41+F41*$H$10</f>
        <v>508.11</v>
      </c>
      <c r="H41" s="28">
        <f>E41*G41</f>
        <v>2540.5500000000002</v>
      </c>
      <c r="I41" s="62"/>
    </row>
    <row r="42" spans="1:13" ht="13.15" customHeight="1">
      <c r="A42" s="69"/>
      <c r="B42" s="114"/>
      <c r="C42" s="71" t="s">
        <v>8304</v>
      </c>
      <c r="D42" s="66"/>
      <c r="E42" s="87"/>
      <c r="F42" s="28" t="str">
        <f>IFERROR(VLOOKUP($B42,'SETOP JULHO 2021'!$A$53:$H$4246,5,0),"")</f>
        <v/>
      </c>
      <c r="G42" s="68">
        <v>0</v>
      </c>
      <c r="H42" s="72">
        <f>SUM(H44:H44)</f>
        <v>18066.439999999999</v>
      </c>
      <c r="I42" s="62"/>
    </row>
    <row r="43" spans="1:13" ht="13.15" customHeight="1">
      <c r="A43" s="64" t="s">
        <v>10300</v>
      </c>
      <c r="B43" s="114"/>
      <c r="C43" s="71" t="s">
        <v>8307</v>
      </c>
      <c r="D43" s="66"/>
      <c r="E43" s="87"/>
      <c r="F43" s="28" t="str">
        <f>IFERROR(VLOOKUP($B43,'SETOP JULHO 2021'!$A$53:$H$4246,5,0),"")</f>
        <v/>
      </c>
      <c r="G43" s="68">
        <v>0</v>
      </c>
      <c r="H43" s="70"/>
      <c r="I43" s="62"/>
    </row>
    <row r="44" spans="1:13" ht="25.15" customHeight="1">
      <c r="A44" s="69" t="s">
        <v>10301</v>
      </c>
      <c r="B44" s="111" t="s">
        <v>2781</v>
      </c>
      <c r="C44" s="28" t="str">
        <f>IFERROR(VLOOKUP($B44,'SETOP JULHO 2021'!$A$53:$H$4246,3,0),"")</f>
        <v>BOCA DE LOBO SIMPLES (TIPO B - CONCRETO), QUADRO, GRELHA E CANTONEIRA, INCLUSIVE ESCAVAÇÃO, REATERRO E BOTA-FORA</v>
      </c>
      <c r="D44" s="28" t="str">
        <f>IFERROR(VLOOKUP($B44,'SETOP JULHO 2021'!$A$53:$H$4246,4,0),"")</f>
        <v>U</v>
      </c>
      <c r="E44" s="85">
        <v>14</v>
      </c>
      <c r="F44" s="28">
        <f>IFERROR(VLOOKUP($B44,'SETOP JULHO 2021'!$A$53:$H$4246,5,0),"")</f>
        <v>1003.7</v>
      </c>
      <c r="G44" s="28">
        <f>F44+F44*$H$10</f>
        <v>1290.46</v>
      </c>
      <c r="H44" s="28">
        <f>E44*G44</f>
        <v>18066.439999999999</v>
      </c>
      <c r="I44" s="62"/>
    </row>
    <row r="45" spans="1:13" ht="13.15" customHeight="1">
      <c r="A45" s="69"/>
      <c r="B45" s="114"/>
      <c r="C45" s="71" t="s">
        <v>8304</v>
      </c>
      <c r="D45" s="66"/>
      <c r="E45" s="87"/>
      <c r="F45" s="70"/>
      <c r="G45" s="70"/>
      <c r="H45" s="72"/>
      <c r="I45" s="62"/>
    </row>
    <row r="46" spans="1:13" ht="13.15" customHeight="1">
      <c r="A46" s="69"/>
      <c r="B46" s="115"/>
      <c r="C46" s="71"/>
      <c r="D46" s="64"/>
      <c r="E46" s="88"/>
      <c r="F46" s="72"/>
      <c r="G46" s="72"/>
      <c r="H46" s="72"/>
      <c r="I46" s="62"/>
    </row>
    <row r="47" spans="1:13" ht="15">
      <c r="A47" s="80"/>
      <c r="B47" s="119" t="s">
        <v>10309</v>
      </c>
      <c r="C47" s="109" t="s">
        <v>10308</v>
      </c>
      <c r="D47" s="80"/>
      <c r="E47" s="89"/>
      <c r="F47" s="77"/>
      <c r="G47" s="81" t="s">
        <v>31</v>
      </c>
      <c r="H47" s="82">
        <f>H14+H16+H20+H23+H25</f>
        <v>420872.05</v>
      </c>
      <c r="I47" s="4"/>
      <c r="M47" s="1">
        <v>30</v>
      </c>
    </row>
    <row r="48" spans="1:13">
      <c r="A48" s="80"/>
      <c r="B48" s="149"/>
      <c r="C48" s="149"/>
      <c r="D48" s="80"/>
      <c r="E48" s="89"/>
      <c r="F48" s="77"/>
      <c r="G48" s="77"/>
      <c r="H48" s="77"/>
      <c r="I48" s="4"/>
      <c r="J48" s="1">
        <f>400-367</f>
        <v>33</v>
      </c>
    </row>
    <row r="49" spans="1:19">
      <c r="A49" s="79"/>
      <c r="B49" s="166" t="s">
        <v>10522</v>
      </c>
      <c r="C49" s="166"/>
      <c r="D49" s="79"/>
      <c r="E49" s="149"/>
      <c r="F49" s="149"/>
      <c r="G49" s="108"/>
      <c r="H49" s="80"/>
      <c r="I49" s="2"/>
    </row>
    <row r="50" spans="1:19">
      <c r="A50" s="77"/>
      <c r="B50" s="78"/>
      <c r="C50" s="78"/>
      <c r="D50" s="77"/>
      <c r="E50" s="166"/>
      <c r="F50" s="166"/>
      <c r="G50" s="107"/>
      <c r="H50" s="79"/>
      <c r="I50" s="3"/>
    </row>
    <row r="51" spans="1:19" s="5" customFormat="1" ht="13.5" customHeight="1">
      <c r="A51" s="8"/>
      <c r="B51" s="164"/>
      <c r="C51" s="164"/>
      <c r="D51" s="9"/>
      <c r="E51" s="9"/>
      <c r="F51" s="10"/>
      <c r="G51" s="7"/>
      <c r="H51" s="6"/>
      <c r="I51" s="23"/>
    </row>
    <row r="52" spans="1:19" s="5" customFormat="1" ht="14.25" customHeight="1" thickBot="1">
      <c r="A52" s="11"/>
      <c r="B52" s="165" t="s">
        <v>10516</v>
      </c>
      <c r="C52" s="165"/>
      <c r="D52" s="12"/>
      <c r="E52" s="12"/>
      <c r="F52" s="13"/>
      <c r="G52" s="14"/>
      <c r="H52" s="13"/>
      <c r="I52" s="24"/>
    </row>
    <row r="57" spans="1:19">
      <c r="C57" s="39">
        <v>3859</v>
      </c>
    </row>
    <row r="58" spans="1:19">
      <c r="C58" s="39">
        <v>1068.78</v>
      </c>
    </row>
    <row r="59" spans="1:19">
      <c r="C59" s="39">
        <f>C57-C58</f>
        <v>2790.22</v>
      </c>
      <c r="D59" s="25">
        <v>49.62</v>
      </c>
      <c r="F59" s="25">
        <f>C59*D59</f>
        <v>138450.7164</v>
      </c>
    </row>
    <row r="61" spans="1:19" s="25" customFormat="1">
      <c r="B61" s="39"/>
      <c r="C61" s="39">
        <f>C787</f>
        <v>0</v>
      </c>
      <c r="E61" s="90"/>
      <c r="I61" s="1"/>
      <c r="J61" s="1"/>
      <c r="K61" s="1"/>
      <c r="L61" s="1"/>
      <c r="M61" s="1"/>
      <c r="N61" s="1"/>
      <c r="O61" s="1"/>
      <c r="P61" s="1"/>
      <c r="Q61" s="1"/>
      <c r="R61" s="1"/>
      <c r="S61" s="1"/>
    </row>
    <row r="62" spans="1:19" s="25" customFormat="1">
      <c r="B62" s="39"/>
      <c r="C62" s="39"/>
      <c r="E62" s="90"/>
      <c r="F62" s="35" t="e">
        <f>#REF!</f>
        <v>#REF!</v>
      </c>
      <c r="I62" s="1"/>
      <c r="J62" s="1"/>
      <c r="K62" s="1"/>
      <c r="L62" s="1"/>
      <c r="M62" s="1"/>
      <c r="N62" s="1"/>
      <c r="O62" s="1"/>
      <c r="P62" s="1"/>
      <c r="Q62" s="1"/>
      <c r="R62" s="1"/>
      <c r="S62" s="1"/>
    </row>
    <row r="63" spans="1:19" s="25" customFormat="1">
      <c r="B63" s="39"/>
      <c r="C63" s="39"/>
      <c r="E63" s="90"/>
      <c r="F63" s="35" t="e">
        <f>#REF!</f>
        <v>#REF!</v>
      </c>
      <c r="I63" s="1"/>
      <c r="J63" s="1"/>
      <c r="K63" s="1"/>
      <c r="L63" s="1"/>
      <c r="M63" s="1"/>
      <c r="N63" s="1"/>
      <c r="O63" s="1"/>
      <c r="P63" s="1"/>
      <c r="Q63" s="1"/>
      <c r="R63" s="1"/>
      <c r="S63" s="1"/>
    </row>
    <row r="64" spans="1:19" s="25" customFormat="1">
      <c r="B64" s="39"/>
      <c r="C64" s="39"/>
      <c r="E64" s="90"/>
      <c r="F64" s="35" t="e">
        <f>F59+F62+F63</f>
        <v>#REF!</v>
      </c>
      <c r="I64" s="1"/>
      <c r="J64" s="1"/>
      <c r="K64" s="1"/>
      <c r="L64" s="1"/>
      <c r="M64" s="1"/>
      <c r="N64" s="1"/>
      <c r="O64" s="1"/>
      <c r="P64" s="1"/>
      <c r="Q64" s="1"/>
      <c r="R64" s="1"/>
      <c r="S64" s="1"/>
    </row>
  </sheetData>
  <mergeCells count="22">
    <mergeCell ref="A10:D10"/>
    <mergeCell ref="B51:C51"/>
    <mergeCell ref="B52:C52"/>
    <mergeCell ref="B49:C49"/>
    <mergeCell ref="E49:F49"/>
    <mergeCell ref="E50:F50"/>
    <mergeCell ref="A1:B1"/>
    <mergeCell ref="C1:H1"/>
    <mergeCell ref="A11:H11"/>
    <mergeCell ref="B48:C48"/>
    <mergeCell ref="A7:E7"/>
    <mergeCell ref="F7:H7"/>
    <mergeCell ref="A2:H2"/>
    <mergeCell ref="A3:H3"/>
    <mergeCell ref="A4:H4"/>
    <mergeCell ref="A6:E6"/>
    <mergeCell ref="F6:H6"/>
    <mergeCell ref="A8:D8"/>
    <mergeCell ref="E8:H8"/>
    <mergeCell ref="A9:D9"/>
    <mergeCell ref="E9:E10"/>
    <mergeCell ref="F9:F10"/>
  </mergeCells>
  <phoneticPr fontId="23" type="noConversion"/>
  <printOptions horizontalCentered="1"/>
  <pageMargins left="0.51181102362204722" right="0.51181102362204722" top="0.39370078740157483" bottom="0.39370078740157483" header="0" footer="0.19685039370078741"/>
  <pageSetup paperSize="9" scale="55"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7:E4321"/>
  <sheetViews>
    <sheetView topLeftCell="A3628" workbookViewId="0">
      <selection activeCell="C3639" sqref="C3639"/>
    </sheetView>
  </sheetViews>
  <sheetFormatPr defaultRowHeight="12.75"/>
  <cols>
    <col min="1" max="1" width="8.42578125" customWidth="1"/>
    <col min="2" max="2" width="12.140625" customWidth="1"/>
    <col min="3" max="3" width="46.42578125" style="58" customWidth="1"/>
    <col min="4" max="4" width="7.42578125" customWidth="1"/>
    <col min="5" max="5" width="12.7109375" customWidth="1"/>
  </cols>
  <sheetData>
    <row r="47" spans="1:5" ht="27.75" customHeight="1"/>
    <row r="48" spans="1:5" ht="15" customHeight="1">
      <c r="A48" s="167" t="s">
        <v>9354</v>
      </c>
      <c r="B48" s="167"/>
      <c r="C48" s="167"/>
      <c r="D48" s="167"/>
      <c r="E48" s="167"/>
    </row>
    <row r="49" spans="1:5" ht="15" customHeight="1">
      <c r="A49" s="168" t="str">
        <f>[1]EDIFICAÇÕES!A49</f>
        <v>REGIÃO LESTE</v>
      </c>
      <c r="B49" s="168"/>
      <c r="C49" s="168"/>
      <c r="D49" s="168"/>
      <c r="E49" s="168"/>
    </row>
    <row r="50" spans="1:5">
      <c r="A50" s="120"/>
      <c r="B50" s="120"/>
      <c r="C50" s="121" t="str">
        <f>[1]EDIFICAÇÕES!C50</f>
        <v>C/ DESONERAÇÃO</v>
      </c>
      <c r="D50" s="121"/>
      <c r="E50" s="105" t="str">
        <f>[1]EDIFICAÇÕES!E50</f>
        <v>JULHO/2021</v>
      </c>
    </row>
    <row r="51" spans="1:5">
      <c r="A51" s="50" t="s">
        <v>5</v>
      </c>
      <c r="B51" s="50" t="s">
        <v>33</v>
      </c>
      <c r="C51" s="51" t="s">
        <v>34</v>
      </c>
      <c r="D51" s="122" t="s">
        <v>2</v>
      </c>
      <c r="E51" s="52" t="s">
        <v>35</v>
      </c>
    </row>
    <row r="52" spans="1:5" ht="13.5">
      <c r="A52" s="53" t="s">
        <v>36</v>
      </c>
      <c r="B52" s="91"/>
      <c r="C52" s="54"/>
      <c r="D52" s="55"/>
      <c r="E52" s="92"/>
    </row>
    <row r="53" spans="1:5" ht="27">
      <c r="A53" s="56" t="s">
        <v>37</v>
      </c>
      <c r="B53" s="91" t="s">
        <v>38</v>
      </c>
      <c r="C53" s="57" t="s">
        <v>39</v>
      </c>
      <c r="D53" s="55" t="s">
        <v>40</v>
      </c>
      <c r="E53" s="93">
        <v>2.2799999999999998</v>
      </c>
    </row>
    <row r="54" spans="1:5" ht="27">
      <c r="A54" s="56" t="s">
        <v>41</v>
      </c>
      <c r="B54" s="91" t="s">
        <v>38</v>
      </c>
      <c r="C54" s="57" t="s">
        <v>42</v>
      </c>
      <c r="D54" s="55" t="s">
        <v>40</v>
      </c>
      <c r="E54" s="93">
        <v>1.35</v>
      </c>
    </row>
    <row r="55" spans="1:5" ht="13.5">
      <c r="A55" s="56" t="s">
        <v>43</v>
      </c>
      <c r="B55" s="91" t="s">
        <v>38</v>
      </c>
      <c r="C55" s="57" t="s">
        <v>44</v>
      </c>
      <c r="D55" s="55" t="s">
        <v>40</v>
      </c>
      <c r="E55" s="93">
        <v>2.15</v>
      </c>
    </row>
    <row r="56" spans="1:5" ht="13.5">
      <c r="A56" s="56" t="s">
        <v>45</v>
      </c>
      <c r="B56" s="91" t="s">
        <v>38</v>
      </c>
      <c r="C56" s="57" t="s">
        <v>46</v>
      </c>
      <c r="D56" s="55" t="s">
        <v>40</v>
      </c>
      <c r="E56" s="93">
        <v>1.22</v>
      </c>
    </row>
    <row r="57" spans="1:5" ht="13.5">
      <c r="A57" s="94"/>
      <c r="B57" s="95"/>
      <c r="C57" s="96"/>
      <c r="D57" s="123"/>
      <c r="E57" s="97"/>
    </row>
    <row r="58" spans="1:5" ht="13.5">
      <c r="A58" s="124"/>
      <c r="B58" s="125"/>
      <c r="C58" s="126"/>
      <c r="D58" s="127"/>
      <c r="E58" s="98"/>
    </row>
    <row r="59" spans="1:5" ht="13.5">
      <c r="A59" s="124"/>
      <c r="B59" s="125"/>
      <c r="C59" s="126"/>
      <c r="D59" s="127"/>
      <c r="E59" s="98"/>
    </row>
    <row r="60" spans="1:5" ht="13.5">
      <c r="A60" s="124"/>
      <c r="B60" s="125"/>
      <c r="C60" s="126"/>
      <c r="D60" s="127"/>
      <c r="E60" s="98"/>
    </row>
    <row r="61" spans="1:5" ht="13.5">
      <c r="A61" s="124"/>
      <c r="B61" s="125"/>
      <c r="C61" s="126"/>
      <c r="D61" s="127"/>
      <c r="E61" s="98"/>
    </row>
    <row r="62" spans="1:5" ht="13.5">
      <c r="A62" s="124"/>
      <c r="B62" s="125"/>
      <c r="C62" s="126"/>
      <c r="D62" s="127"/>
      <c r="E62" s="98"/>
    </row>
    <row r="63" spans="1:5" ht="13.5">
      <c r="A63" s="124"/>
      <c r="B63" s="125"/>
      <c r="C63" s="126"/>
      <c r="D63" s="127"/>
      <c r="E63" s="98"/>
    </row>
    <row r="64" spans="1:5" ht="13.5">
      <c r="A64" s="124"/>
      <c r="B64" s="125"/>
      <c r="C64" s="126"/>
      <c r="D64" s="127"/>
      <c r="E64" s="98"/>
    </row>
    <row r="65" spans="1:5" ht="13.5">
      <c r="A65" s="124"/>
      <c r="B65" s="125"/>
      <c r="C65" s="126"/>
      <c r="D65" s="127"/>
      <c r="E65" s="98"/>
    </row>
    <row r="66" spans="1:5" ht="13.5">
      <c r="A66" s="124"/>
      <c r="B66" s="125"/>
      <c r="C66" s="126"/>
      <c r="D66" s="127"/>
      <c r="E66" s="98"/>
    </row>
    <row r="67" spans="1:5" ht="13.5">
      <c r="A67" s="124"/>
      <c r="B67" s="125"/>
      <c r="C67" s="126"/>
      <c r="D67" s="127"/>
      <c r="E67" s="98"/>
    </row>
    <row r="68" spans="1:5" ht="13.5">
      <c r="A68" s="124"/>
      <c r="B68" s="125"/>
      <c r="C68" s="126"/>
      <c r="D68" s="127"/>
      <c r="E68" s="98"/>
    </row>
    <row r="69" spans="1:5" ht="13.5">
      <c r="A69" s="124"/>
      <c r="B69" s="125"/>
      <c r="C69" s="126"/>
      <c r="D69" s="127"/>
      <c r="E69" s="98"/>
    </row>
    <row r="70" spans="1:5" ht="13.5">
      <c r="A70" s="124"/>
      <c r="B70" s="125"/>
      <c r="C70" s="126"/>
      <c r="D70" s="127"/>
      <c r="E70" s="98"/>
    </row>
    <row r="71" spans="1:5" ht="13.5">
      <c r="A71" s="124"/>
      <c r="B71" s="125"/>
      <c r="C71" s="126"/>
      <c r="D71" s="127"/>
      <c r="E71" s="98"/>
    </row>
    <row r="72" spans="1:5" ht="13.5">
      <c r="A72" s="124"/>
      <c r="B72" s="125"/>
      <c r="C72" s="126"/>
      <c r="D72" s="127"/>
      <c r="E72" s="98"/>
    </row>
    <row r="73" spans="1:5" ht="13.5">
      <c r="A73" s="124"/>
      <c r="B73" s="125"/>
      <c r="C73" s="126"/>
      <c r="D73" s="127"/>
      <c r="E73" s="98"/>
    </row>
    <row r="74" spans="1:5" ht="13.5">
      <c r="A74" s="124"/>
      <c r="B74" s="125"/>
      <c r="C74" s="126"/>
      <c r="D74" s="127"/>
      <c r="E74" s="98"/>
    </row>
    <row r="75" spans="1:5" ht="13.5">
      <c r="A75" s="124"/>
      <c r="B75" s="125"/>
      <c r="C75" s="126"/>
      <c r="D75" s="127"/>
      <c r="E75" s="98"/>
    </row>
    <row r="76" spans="1:5" ht="13.5">
      <c r="A76" s="124"/>
      <c r="B76" s="125"/>
      <c r="C76" s="126"/>
      <c r="D76" s="127"/>
      <c r="E76" s="98"/>
    </row>
    <row r="77" spans="1:5" ht="13.5">
      <c r="A77" s="124"/>
      <c r="B77" s="125"/>
      <c r="C77" s="126"/>
      <c r="D77" s="127"/>
      <c r="E77" s="98"/>
    </row>
    <row r="78" spans="1:5" ht="13.5">
      <c r="A78" s="124"/>
      <c r="B78" s="125"/>
      <c r="C78" s="126"/>
      <c r="D78" s="127"/>
      <c r="E78" s="98"/>
    </row>
    <row r="79" spans="1:5" ht="13.5">
      <c r="A79" s="124"/>
      <c r="B79" s="125"/>
      <c r="C79" s="126"/>
      <c r="D79" s="127"/>
      <c r="E79" s="98"/>
    </row>
    <row r="80" spans="1:5" ht="13.5">
      <c r="A80" s="124"/>
      <c r="B80" s="125"/>
      <c r="C80" s="126"/>
      <c r="D80" s="127"/>
      <c r="E80" s="98"/>
    </row>
    <row r="81" spans="1:5" ht="13.5">
      <c r="A81" s="124"/>
      <c r="B81" s="125"/>
      <c r="C81" s="126"/>
      <c r="D81" s="127"/>
      <c r="E81" s="98"/>
    </row>
    <row r="82" spans="1:5" ht="13.5">
      <c r="A82" s="124"/>
      <c r="B82" s="125"/>
      <c r="C82" s="126"/>
      <c r="D82" s="127"/>
      <c r="E82" s="98"/>
    </row>
    <row r="83" spans="1:5" ht="13.5">
      <c r="A83" s="124"/>
      <c r="B83" s="125"/>
      <c r="C83" s="126"/>
      <c r="D83" s="127"/>
      <c r="E83" s="98"/>
    </row>
    <row r="84" spans="1:5" ht="13.5">
      <c r="A84" s="124"/>
      <c r="B84" s="125"/>
      <c r="C84" s="126"/>
      <c r="D84" s="127"/>
      <c r="E84" s="98"/>
    </row>
    <row r="85" spans="1:5" ht="13.5">
      <c r="A85" s="124"/>
      <c r="B85" s="125"/>
      <c r="C85" s="126"/>
      <c r="D85" s="127"/>
      <c r="E85" s="98"/>
    </row>
    <row r="86" spans="1:5" ht="13.5">
      <c r="A86" s="124"/>
      <c r="B86" s="125"/>
      <c r="C86" s="126"/>
      <c r="D86" s="127"/>
      <c r="E86" s="98"/>
    </row>
    <row r="87" spans="1:5" ht="13.5">
      <c r="A87" s="124"/>
      <c r="B87" s="125"/>
      <c r="C87" s="126"/>
      <c r="D87" s="127"/>
      <c r="E87" s="98"/>
    </row>
    <row r="88" spans="1:5" ht="13.5">
      <c r="A88" s="124"/>
      <c r="B88" s="125"/>
      <c r="C88" s="126"/>
      <c r="D88" s="127"/>
      <c r="E88" s="98"/>
    </row>
    <row r="89" spans="1:5" ht="13.5">
      <c r="A89" s="124"/>
      <c r="B89" s="125"/>
      <c r="C89" s="126"/>
      <c r="D89" s="127"/>
      <c r="E89" s="98"/>
    </row>
    <row r="90" spans="1:5" ht="13.5">
      <c r="A90" s="124"/>
      <c r="B90" s="125"/>
      <c r="C90" s="126"/>
      <c r="D90" s="127"/>
      <c r="E90" s="98"/>
    </row>
    <row r="91" spans="1:5" ht="13.5">
      <c r="A91" s="124"/>
      <c r="B91" s="125"/>
      <c r="C91" s="126"/>
      <c r="D91" s="127"/>
      <c r="E91" s="98"/>
    </row>
    <row r="92" spans="1:5" ht="13.5">
      <c r="A92" s="124"/>
      <c r="B92" s="125"/>
      <c r="C92" s="126"/>
      <c r="D92" s="127"/>
      <c r="E92" s="98"/>
    </row>
    <row r="93" spans="1:5" ht="13.5">
      <c r="A93" s="124"/>
      <c r="B93" s="125"/>
      <c r="C93" s="126"/>
      <c r="D93" s="127"/>
      <c r="E93" s="98"/>
    </row>
    <row r="94" spans="1:5" ht="13.5">
      <c r="A94" s="53" t="s">
        <v>47</v>
      </c>
      <c r="B94" s="91"/>
      <c r="C94" s="57"/>
      <c r="D94" s="55"/>
      <c r="E94" s="99"/>
    </row>
    <row r="95" spans="1:5" ht="67.5">
      <c r="A95" s="56" t="s">
        <v>48</v>
      </c>
      <c r="B95" s="56" t="s">
        <v>49</v>
      </c>
      <c r="C95" s="57" t="s">
        <v>50</v>
      </c>
      <c r="D95" s="55" t="s">
        <v>14</v>
      </c>
      <c r="E95" s="93">
        <v>0.32</v>
      </c>
    </row>
    <row r="96" spans="1:5" ht="27">
      <c r="A96" s="56" t="s">
        <v>51</v>
      </c>
      <c r="B96" s="91" t="s">
        <v>38</v>
      </c>
      <c r="C96" s="57" t="s">
        <v>52</v>
      </c>
      <c r="D96" s="55" t="s">
        <v>53</v>
      </c>
      <c r="E96" s="93">
        <v>26.04</v>
      </c>
    </row>
    <row r="97" spans="1:5" ht="27">
      <c r="A97" s="56" t="s">
        <v>54</v>
      </c>
      <c r="B97" s="91" t="s">
        <v>38</v>
      </c>
      <c r="C97" s="57" t="s">
        <v>55</v>
      </c>
      <c r="D97" s="55" t="s">
        <v>53</v>
      </c>
      <c r="E97" s="93">
        <v>19.5</v>
      </c>
    </row>
    <row r="98" spans="1:5" ht="27">
      <c r="A98" s="56" t="s">
        <v>56</v>
      </c>
      <c r="B98" s="91" t="s">
        <v>38</v>
      </c>
      <c r="C98" s="57" t="s">
        <v>57</v>
      </c>
      <c r="D98" s="55" t="s">
        <v>53</v>
      </c>
      <c r="E98" s="93">
        <v>37.19</v>
      </c>
    </row>
    <row r="99" spans="1:5" ht="27">
      <c r="A99" s="56" t="s">
        <v>58</v>
      </c>
      <c r="B99" s="91" t="s">
        <v>38</v>
      </c>
      <c r="C99" s="57" t="s">
        <v>59</v>
      </c>
      <c r="D99" s="55" t="s">
        <v>53</v>
      </c>
      <c r="E99" s="93">
        <v>27.86</v>
      </c>
    </row>
    <row r="100" spans="1:5" ht="27">
      <c r="A100" s="56" t="s">
        <v>60</v>
      </c>
      <c r="B100" s="91" t="s">
        <v>38</v>
      </c>
      <c r="C100" s="57" t="s">
        <v>61</v>
      </c>
      <c r="D100" s="55" t="s">
        <v>14</v>
      </c>
      <c r="E100" s="93">
        <v>0.11</v>
      </c>
    </row>
    <row r="101" spans="1:5" ht="27">
      <c r="A101" s="56" t="s">
        <v>62</v>
      </c>
      <c r="B101" s="91" t="s">
        <v>38</v>
      </c>
      <c r="C101" s="57" t="s">
        <v>63</v>
      </c>
      <c r="D101" s="55" t="s">
        <v>64</v>
      </c>
      <c r="E101" s="93">
        <v>10.54</v>
      </c>
    </row>
    <row r="102" spans="1:5" ht="27">
      <c r="A102" s="56" t="s">
        <v>65</v>
      </c>
      <c r="B102" s="91" t="s">
        <v>38</v>
      </c>
      <c r="C102" s="57" t="s">
        <v>66</v>
      </c>
      <c r="D102" s="55" t="s">
        <v>64</v>
      </c>
      <c r="E102" s="93">
        <v>11.22</v>
      </c>
    </row>
    <row r="103" spans="1:5" ht="27">
      <c r="A103" s="56" t="s">
        <v>67</v>
      </c>
      <c r="B103" s="91" t="s">
        <v>38</v>
      </c>
      <c r="C103" s="57" t="s">
        <v>68</v>
      </c>
      <c r="D103" s="55" t="s">
        <v>64</v>
      </c>
      <c r="E103" s="93">
        <v>11.9</v>
      </c>
    </row>
    <row r="104" spans="1:5" ht="27">
      <c r="A104" s="56" t="s">
        <v>69</v>
      </c>
      <c r="B104" s="91" t="s">
        <v>38</v>
      </c>
      <c r="C104" s="57" t="s">
        <v>70</v>
      </c>
      <c r="D104" s="55" t="s">
        <v>64</v>
      </c>
      <c r="E104" s="93">
        <v>12.77</v>
      </c>
    </row>
    <row r="105" spans="1:5" ht="40.5">
      <c r="A105" s="56" t="s">
        <v>71</v>
      </c>
      <c r="B105" s="91" t="s">
        <v>38</v>
      </c>
      <c r="C105" s="57" t="s">
        <v>72</v>
      </c>
      <c r="D105" s="55" t="s">
        <v>64</v>
      </c>
      <c r="E105" s="93">
        <v>13.35</v>
      </c>
    </row>
    <row r="106" spans="1:5" ht="40.5">
      <c r="A106" s="56" t="s">
        <v>73</v>
      </c>
      <c r="B106" s="91" t="s">
        <v>38</v>
      </c>
      <c r="C106" s="57" t="s">
        <v>74</v>
      </c>
      <c r="D106" s="55" t="s">
        <v>64</v>
      </c>
      <c r="E106" s="93">
        <v>13.76</v>
      </c>
    </row>
    <row r="107" spans="1:5" ht="40.5">
      <c r="A107" s="56" t="s">
        <v>75</v>
      </c>
      <c r="B107" s="91" t="s">
        <v>38</v>
      </c>
      <c r="C107" s="57" t="s">
        <v>76</v>
      </c>
      <c r="D107" s="55" t="s">
        <v>64</v>
      </c>
      <c r="E107" s="93">
        <v>15.51</v>
      </c>
    </row>
    <row r="108" spans="1:5" ht="40.5">
      <c r="A108" s="56" t="s">
        <v>77</v>
      </c>
      <c r="B108" s="91" t="s">
        <v>38</v>
      </c>
      <c r="C108" s="57" t="s">
        <v>78</v>
      </c>
      <c r="D108" s="55" t="s">
        <v>64</v>
      </c>
      <c r="E108" s="93">
        <v>17.420000000000002</v>
      </c>
    </row>
    <row r="109" spans="1:5" ht="40.5">
      <c r="A109" s="56" t="s">
        <v>79</v>
      </c>
      <c r="B109" s="91" t="s">
        <v>38</v>
      </c>
      <c r="C109" s="57" t="s">
        <v>80</v>
      </c>
      <c r="D109" s="55" t="s">
        <v>64</v>
      </c>
      <c r="E109" s="93">
        <v>18.47</v>
      </c>
    </row>
    <row r="110" spans="1:5" ht="54">
      <c r="A110" s="56" t="s">
        <v>81</v>
      </c>
      <c r="B110" s="91" t="s">
        <v>38</v>
      </c>
      <c r="C110" s="57" t="s">
        <v>82</v>
      </c>
      <c r="D110" s="55" t="s">
        <v>64</v>
      </c>
      <c r="E110" s="93">
        <v>5.28</v>
      </c>
    </row>
    <row r="111" spans="1:5" ht="54">
      <c r="A111" s="56" t="s">
        <v>83</v>
      </c>
      <c r="B111" s="91" t="s">
        <v>38</v>
      </c>
      <c r="C111" s="57" t="s">
        <v>84</v>
      </c>
      <c r="D111" s="55" t="s">
        <v>64</v>
      </c>
      <c r="E111" s="93">
        <v>5.84</v>
      </c>
    </row>
    <row r="112" spans="1:5" ht="54">
      <c r="A112" s="56" t="s">
        <v>85</v>
      </c>
      <c r="B112" s="91" t="s">
        <v>38</v>
      </c>
      <c r="C112" s="57" t="s">
        <v>86</v>
      </c>
      <c r="D112" s="55" t="s">
        <v>64</v>
      </c>
      <c r="E112" s="93">
        <v>6.9</v>
      </c>
    </row>
    <row r="113" spans="1:5" ht="54">
      <c r="A113" s="56" t="s">
        <v>87</v>
      </c>
      <c r="B113" s="91" t="s">
        <v>38</v>
      </c>
      <c r="C113" s="57" t="s">
        <v>88</v>
      </c>
      <c r="D113" s="55" t="s">
        <v>64</v>
      </c>
      <c r="E113" s="93">
        <v>7.29</v>
      </c>
    </row>
    <row r="114" spans="1:5" ht="54">
      <c r="A114" s="56" t="s">
        <v>89</v>
      </c>
      <c r="B114" s="91" t="s">
        <v>38</v>
      </c>
      <c r="C114" s="57" t="s">
        <v>90</v>
      </c>
      <c r="D114" s="55" t="s">
        <v>64</v>
      </c>
      <c r="E114" s="93">
        <v>8.1300000000000008</v>
      </c>
    </row>
    <row r="115" spans="1:5" ht="54">
      <c r="A115" s="56" t="s">
        <v>91</v>
      </c>
      <c r="B115" s="91" t="s">
        <v>38</v>
      </c>
      <c r="C115" s="57" t="s">
        <v>92</v>
      </c>
      <c r="D115" s="55" t="s">
        <v>64</v>
      </c>
      <c r="E115" s="93">
        <v>7.13</v>
      </c>
    </row>
    <row r="116" spans="1:5" ht="54">
      <c r="A116" s="56" t="s">
        <v>93</v>
      </c>
      <c r="B116" s="91" t="s">
        <v>38</v>
      </c>
      <c r="C116" s="57" t="s">
        <v>94</v>
      </c>
      <c r="D116" s="55" t="s">
        <v>64</v>
      </c>
      <c r="E116" s="93">
        <v>8.1300000000000008</v>
      </c>
    </row>
    <row r="117" spans="1:5" ht="54">
      <c r="A117" s="56" t="s">
        <v>95</v>
      </c>
      <c r="B117" s="91" t="s">
        <v>38</v>
      </c>
      <c r="C117" s="57" t="s">
        <v>96</v>
      </c>
      <c r="D117" s="55" t="s">
        <v>64</v>
      </c>
      <c r="E117" s="93">
        <v>8.74</v>
      </c>
    </row>
    <row r="118" spans="1:5" ht="54">
      <c r="A118" s="56" t="s">
        <v>97</v>
      </c>
      <c r="B118" s="91" t="s">
        <v>38</v>
      </c>
      <c r="C118" s="57" t="s">
        <v>98</v>
      </c>
      <c r="D118" s="55" t="s">
        <v>64</v>
      </c>
      <c r="E118" s="93">
        <v>9.68</v>
      </c>
    </row>
    <row r="119" spans="1:5" ht="54">
      <c r="A119" s="56" t="s">
        <v>99</v>
      </c>
      <c r="B119" s="91" t="s">
        <v>38</v>
      </c>
      <c r="C119" s="57" t="s">
        <v>100</v>
      </c>
      <c r="D119" s="55" t="s">
        <v>64</v>
      </c>
      <c r="E119" s="93">
        <v>10.16</v>
      </c>
    </row>
    <row r="120" spans="1:5" ht="40.5">
      <c r="A120" s="56" t="s">
        <v>101</v>
      </c>
      <c r="B120" s="91" t="s">
        <v>38</v>
      </c>
      <c r="C120" s="57" t="s">
        <v>102</v>
      </c>
      <c r="D120" s="55" t="s">
        <v>64</v>
      </c>
      <c r="E120" s="93">
        <v>3.72</v>
      </c>
    </row>
    <row r="121" spans="1:5" ht="54">
      <c r="A121" s="56" t="s">
        <v>103</v>
      </c>
      <c r="B121" s="91" t="s">
        <v>38</v>
      </c>
      <c r="C121" s="57" t="s">
        <v>104</v>
      </c>
      <c r="D121" s="55" t="s">
        <v>64</v>
      </c>
      <c r="E121" s="93">
        <v>4.3099999999999996</v>
      </c>
    </row>
    <row r="122" spans="1:5" ht="54">
      <c r="A122" s="56" t="s">
        <v>105</v>
      </c>
      <c r="B122" s="91" t="s">
        <v>38</v>
      </c>
      <c r="C122" s="57" t="s">
        <v>106</v>
      </c>
      <c r="D122" s="55" t="s">
        <v>64</v>
      </c>
      <c r="E122" s="93">
        <v>4.63</v>
      </c>
    </row>
    <row r="123" spans="1:5" ht="54">
      <c r="A123" s="56" t="s">
        <v>107</v>
      </c>
      <c r="B123" s="91" t="s">
        <v>38</v>
      </c>
      <c r="C123" s="57" t="s">
        <v>108</v>
      </c>
      <c r="D123" s="55" t="s">
        <v>64</v>
      </c>
      <c r="E123" s="93">
        <v>5.22</v>
      </c>
    </row>
    <row r="124" spans="1:5" ht="54">
      <c r="A124" s="56" t="s">
        <v>109</v>
      </c>
      <c r="B124" s="91" t="s">
        <v>38</v>
      </c>
      <c r="C124" s="57" t="s">
        <v>110</v>
      </c>
      <c r="D124" s="55" t="s">
        <v>64</v>
      </c>
      <c r="E124" s="93">
        <v>5.42</v>
      </c>
    </row>
    <row r="125" spans="1:5" ht="54">
      <c r="A125" s="56" t="s">
        <v>111</v>
      </c>
      <c r="B125" s="91" t="s">
        <v>38</v>
      </c>
      <c r="C125" s="57" t="s">
        <v>112</v>
      </c>
      <c r="D125" s="55" t="s">
        <v>64</v>
      </c>
      <c r="E125" s="93">
        <v>5.66</v>
      </c>
    </row>
    <row r="126" spans="1:5" ht="54">
      <c r="A126" s="56" t="s">
        <v>113</v>
      </c>
      <c r="B126" s="91" t="s">
        <v>38</v>
      </c>
      <c r="C126" s="57" t="s">
        <v>114</v>
      </c>
      <c r="D126" s="55" t="s">
        <v>64</v>
      </c>
      <c r="E126" s="93">
        <v>5.87</v>
      </c>
    </row>
    <row r="127" spans="1:5" ht="54">
      <c r="A127" s="56" t="s">
        <v>115</v>
      </c>
      <c r="B127" s="91" t="s">
        <v>38</v>
      </c>
      <c r="C127" s="57" t="s">
        <v>116</v>
      </c>
      <c r="D127" s="55" t="s">
        <v>64</v>
      </c>
      <c r="E127" s="93">
        <v>6.32</v>
      </c>
    </row>
    <row r="128" spans="1:5" ht="54">
      <c r="A128" s="56" t="s">
        <v>117</v>
      </c>
      <c r="B128" s="91" t="s">
        <v>38</v>
      </c>
      <c r="C128" s="57" t="s">
        <v>118</v>
      </c>
      <c r="D128" s="55" t="s">
        <v>64</v>
      </c>
      <c r="E128" s="93">
        <v>6.51</v>
      </c>
    </row>
    <row r="129" spans="1:5" ht="54">
      <c r="A129" s="56" t="s">
        <v>119</v>
      </c>
      <c r="B129" s="91" t="s">
        <v>38</v>
      </c>
      <c r="C129" s="57" t="s">
        <v>120</v>
      </c>
      <c r="D129" s="55" t="s">
        <v>64</v>
      </c>
      <c r="E129" s="93">
        <v>6.67</v>
      </c>
    </row>
    <row r="130" spans="1:5" ht="54">
      <c r="A130" s="56" t="s">
        <v>121</v>
      </c>
      <c r="B130" s="91" t="s">
        <v>38</v>
      </c>
      <c r="C130" s="57" t="s">
        <v>122</v>
      </c>
      <c r="D130" s="55" t="s">
        <v>64</v>
      </c>
      <c r="E130" s="93">
        <v>7.01</v>
      </c>
    </row>
    <row r="131" spans="1:5" ht="54">
      <c r="A131" s="56" t="s">
        <v>123</v>
      </c>
      <c r="B131" s="91" t="s">
        <v>38</v>
      </c>
      <c r="C131" s="57" t="s">
        <v>124</v>
      </c>
      <c r="D131" s="55" t="s">
        <v>64</v>
      </c>
      <c r="E131" s="93">
        <v>7.55</v>
      </c>
    </row>
    <row r="132" spans="1:5" ht="54">
      <c r="A132" s="56" t="s">
        <v>125</v>
      </c>
      <c r="B132" s="91" t="s">
        <v>38</v>
      </c>
      <c r="C132" s="57" t="s">
        <v>126</v>
      </c>
      <c r="D132" s="55" t="s">
        <v>64</v>
      </c>
      <c r="E132" s="93">
        <v>8.39</v>
      </c>
    </row>
    <row r="133" spans="1:5" ht="40.5">
      <c r="A133" s="56" t="s">
        <v>127</v>
      </c>
      <c r="B133" s="91" t="s">
        <v>38</v>
      </c>
      <c r="C133" s="57" t="s">
        <v>128</v>
      </c>
      <c r="D133" s="55" t="s">
        <v>64</v>
      </c>
      <c r="E133" s="93">
        <v>4.71</v>
      </c>
    </row>
    <row r="134" spans="1:5" ht="54">
      <c r="A134" s="56" t="s">
        <v>129</v>
      </c>
      <c r="B134" s="91" t="s">
        <v>38</v>
      </c>
      <c r="C134" s="57" t="s">
        <v>130</v>
      </c>
      <c r="D134" s="55" t="s">
        <v>64</v>
      </c>
      <c r="E134" s="93">
        <v>5.07</v>
      </c>
    </row>
    <row r="135" spans="1:5" ht="54">
      <c r="A135" s="56" t="s">
        <v>131</v>
      </c>
      <c r="B135" s="91" t="s">
        <v>38</v>
      </c>
      <c r="C135" s="57" t="s">
        <v>132</v>
      </c>
      <c r="D135" s="55" t="s">
        <v>64</v>
      </c>
      <c r="E135" s="93">
        <v>5.75</v>
      </c>
    </row>
    <row r="136" spans="1:5" ht="54">
      <c r="A136" s="56" t="s">
        <v>133</v>
      </c>
      <c r="B136" s="91" t="s">
        <v>38</v>
      </c>
      <c r="C136" s="57" t="s">
        <v>134</v>
      </c>
      <c r="D136" s="55" t="s">
        <v>64</v>
      </c>
      <c r="E136" s="93">
        <v>6.11</v>
      </c>
    </row>
    <row r="137" spans="1:5" ht="54">
      <c r="A137" s="56" t="s">
        <v>135</v>
      </c>
      <c r="B137" s="91" t="s">
        <v>38</v>
      </c>
      <c r="C137" s="57" t="s">
        <v>136</v>
      </c>
      <c r="D137" s="55" t="s">
        <v>64</v>
      </c>
      <c r="E137" s="93">
        <v>6.32</v>
      </c>
    </row>
    <row r="138" spans="1:5" ht="54">
      <c r="A138" s="56" t="s">
        <v>137</v>
      </c>
      <c r="B138" s="91" t="s">
        <v>38</v>
      </c>
      <c r="C138" s="57" t="s">
        <v>138</v>
      </c>
      <c r="D138" s="55" t="s">
        <v>64</v>
      </c>
      <c r="E138" s="93">
        <v>6.57</v>
      </c>
    </row>
    <row r="139" spans="1:5" ht="54">
      <c r="A139" s="56" t="s">
        <v>139</v>
      </c>
      <c r="B139" s="91" t="s">
        <v>38</v>
      </c>
      <c r="C139" s="57" t="s">
        <v>140</v>
      </c>
      <c r="D139" s="55" t="s">
        <v>64</v>
      </c>
      <c r="E139" s="93">
        <v>7.15</v>
      </c>
    </row>
    <row r="140" spans="1:5" ht="54">
      <c r="A140" s="56" t="s">
        <v>141</v>
      </c>
      <c r="B140" s="91" t="s">
        <v>38</v>
      </c>
      <c r="C140" s="57" t="s">
        <v>142</v>
      </c>
      <c r="D140" s="55" t="s">
        <v>64</v>
      </c>
      <c r="E140" s="93">
        <v>7.36</v>
      </c>
    </row>
    <row r="141" spans="1:5" ht="54">
      <c r="A141" s="56" t="s">
        <v>143</v>
      </c>
      <c r="B141" s="91" t="s">
        <v>38</v>
      </c>
      <c r="C141" s="57" t="s">
        <v>144</v>
      </c>
      <c r="D141" s="55" t="s">
        <v>64</v>
      </c>
      <c r="E141" s="93">
        <v>7.55</v>
      </c>
    </row>
    <row r="142" spans="1:5" ht="54">
      <c r="A142" s="56" t="s">
        <v>145</v>
      </c>
      <c r="B142" s="91" t="s">
        <v>38</v>
      </c>
      <c r="C142" s="57" t="s">
        <v>146</v>
      </c>
      <c r="D142" s="55" t="s">
        <v>64</v>
      </c>
      <c r="E142" s="93">
        <v>7.73</v>
      </c>
    </row>
    <row r="143" spans="1:5" ht="54">
      <c r="A143" s="56" t="s">
        <v>147</v>
      </c>
      <c r="B143" s="91" t="s">
        <v>38</v>
      </c>
      <c r="C143" s="57" t="s">
        <v>148</v>
      </c>
      <c r="D143" s="55" t="s">
        <v>64</v>
      </c>
      <c r="E143" s="93">
        <v>8.44</v>
      </c>
    </row>
    <row r="144" spans="1:5" ht="54">
      <c r="A144" s="56" t="s">
        <v>149</v>
      </c>
      <c r="B144" s="91" t="s">
        <v>38</v>
      </c>
      <c r="C144" s="57" t="s">
        <v>150</v>
      </c>
      <c r="D144" s="55" t="s">
        <v>64</v>
      </c>
      <c r="E144" s="93">
        <v>8.74</v>
      </c>
    </row>
    <row r="145" spans="1:5" ht="54">
      <c r="A145" s="56" t="s">
        <v>151</v>
      </c>
      <c r="B145" s="91" t="s">
        <v>38</v>
      </c>
      <c r="C145" s="57" t="s">
        <v>152</v>
      </c>
      <c r="D145" s="55" t="s">
        <v>64</v>
      </c>
      <c r="E145" s="93">
        <v>9.36</v>
      </c>
    </row>
    <row r="146" spans="1:5" ht="40.5">
      <c r="A146" s="56" t="s">
        <v>153</v>
      </c>
      <c r="B146" s="91" t="s">
        <v>38</v>
      </c>
      <c r="C146" s="57" t="s">
        <v>154</v>
      </c>
      <c r="D146" s="55" t="s">
        <v>64</v>
      </c>
      <c r="E146" s="93">
        <v>27.61</v>
      </c>
    </row>
    <row r="147" spans="1:5" ht="40.5">
      <c r="A147" s="56" t="s">
        <v>155</v>
      </c>
      <c r="B147" s="91" t="s">
        <v>38</v>
      </c>
      <c r="C147" s="57" t="s">
        <v>156</v>
      </c>
      <c r="D147" s="55" t="s">
        <v>64</v>
      </c>
      <c r="E147" s="93">
        <v>28.01</v>
      </c>
    </row>
    <row r="148" spans="1:5" ht="40.5">
      <c r="A148" s="56" t="s">
        <v>157</v>
      </c>
      <c r="B148" s="91" t="s">
        <v>38</v>
      </c>
      <c r="C148" s="57" t="s">
        <v>158</v>
      </c>
      <c r="D148" s="55" t="s">
        <v>64</v>
      </c>
      <c r="E148" s="93">
        <v>28.39</v>
      </c>
    </row>
    <row r="149" spans="1:5" ht="40.5">
      <c r="A149" s="56" t="s">
        <v>159</v>
      </c>
      <c r="B149" s="91" t="s">
        <v>38</v>
      </c>
      <c r="C149" s="57" t="s">
        <v>160</v>
      </c>
      <c r="D149" s="55" t="s">
        <v>64</v>
      </c>
      <c r="E149" s="93">
        <v>28.79</v>
      </c>
    </row>
    <row r="150" spans="1:5" ht="40.5">
      <c r="A150" s="56" t="s">
        <v>161</v>
      </c>
      <c r="B150" s="91" t="s">
        <v>38</v>
      </c>
      <c r="C150" s="57" t="s">
        <v>162</v>
      </c>
      <c r="D150" s="55" t="s">
        <v>64</v>
      </c>
      <c r="E150" s="93">
        <v>29.03</v>
      </c>
    </row>
    <row r="151" spans="1:5" ht="40.5">
      <c r="A151" s="56" t="s">
        <v>163</v>
      </c>
      <c r="B151" s="91" t="s">
        <v>38</v>
      </c>
      <c r="C151" s="57" t="s">
        <v>164</v>
      </c>
      <c r="D151" s="55" t="s">
        <v>64</v>
      </c>
      <c r="E151" s="93">
        <v>29.31</v>
      </c>
    </row>
    <row r="152" spans="1:5" ht="40.5">
      <c r="A152" s="56" t="s">
        <v>165</v>
      </c>
      <c r="B152" s="91" t="s">
        <v>38</v>
      </c>
      <c r="C152" s="57" t="s">
        <v>166</v>
      </c>
      <c r="D152" s="55" t="s">
        <v>64</v>
      </c>
      <c r="E152" s="93">
        <v>30.19</v>
      </c>
    </row>
    <row r="153" spans="1:5" ht="40.5">
      <c r="A153" s="56" t="s">
        <v>167</v>
      </c>
      <c r="B153" s="91" t="s">
        <v>38</v>
      </c>
      <c r="C153" s="57" t="s">
        <v>168</v>
      </c>
      <c r="D153" s="55" t="s">
        <v>64</v>
      </c>
      <c r="E153" s="93">
        <v>30.42</v>
      </c>
    </row>
    <row r="154" spans="1:5" ht="40.5">
      <c r="A154" s="56" t="s">
        <v>169</v>
      </c>
      <c r="B154" s="91" t="s">
        <v>38</v>
      </c>
      <c r="C154" s="57" t="s">
        <v>170</v>
      </c>
      <c r="D154" s="55" t="s">
        <v>64</v>
      </c>
      <c r="E154" s="93">
        <v>30.64</v>
      </c>
    </row>
    <row r="155" spans="1:5" ht="40.5">
      <c r="A155" s="56" t="s">
        <v>171</v>
      </c>
      <c r="B155" s="91" t="s">
        <v>38</v>
      </c>
      <c r="C155" s="57" t="s">
        <v>172</v>
      </c>
      <c r="D155" s="55" t="s">
        <v>64</v>
      </c>
      <c r="E155" s="93">
        <v>30.84</v>
      </c>
    </row>
    <row r="156" spans="1:5" ht="40.5">
      <c r="A156" s="56" t="s">
        <v>173</v>
      </c>
      <c r="B156" s="91" t="s">
        <v>38</v>
      </c>
      <c r="C156" s="57" t="s">
        <v>174</v>
      </c>
      <c r="D156" s="55" t="s">
        <v>64</v>
      </c>
      <c r="E156" s="93">
        <v>31.24</v>
      </c>
    </row>
    <row r="157" spans="1:5" ht="40.5">
      <c r="A157" s="56" t="s">
        <v>175</v>
      </c>
      <c r="B157" s="91" t="s">
        <v>38</v>
      </c>
      <c r="C157" s="57" t="s">
        <v>176</v>
      </c>
      <c r="D157" s="55" t="s">
        <v>64</v>
      </c>
      <c r="E157" s="93">
        <v>31.57</v>
      </c>
    </row>
    <row r="158" spans="1:5" ht="40.5">
      <c r="A158" s="56" t="s">
        <v>177</v>
      </c>
      <c r="B158" s="91" t="s">
        <v>38</v>
      </c>
      <c r="C158" s="57" t="s">
        <v>178</v>
      </c>
      <c r="D158" s="55" t="s">
        <v>64</v>
      </c>
      <c r="E158" s="93">
        <v>32.9</v>
      </c>
    </row>
    <row r="159" spans="1:5" ht="27">
      <c r="A159" s="56" t="s">
        <v>179</v>
      </c>
      <c r="B159" s="56" t="s">
        <v>180</v>
      </c>
      <c r="C159" s="57" t="s">
        <v>181</v>
      </c>
      <c r="D159" s="55" t="s">
        <v>64</v>
      </c>
      <c r="E159" s="93">
        <v>3.09</v>
      </c>
    </row>
    <row r="160" spans="1:5" ht="40.5">
      <c r="A160" s="56" t="s">
        <v>182</v>
      </c>
      <c r="B160" s="91" t="s">
        <v>38</v>
      </c>
      <c r="C160" s="57" t="s">
        <v>183</v>
      </c>
      <c r="D160" s="55" t="s">
        <v>64</v>
      </c>
      <c r="E160" s="93">
        <v>2.13</v>
      </c>
    </row>
    <row r="161" spans="1:5" ht="40.5">
      <c r="A161" s="56" t="s">
        <v>184</v>
      </c>
      <c r="B161" s="91" t="s">
        <v>38</v>
      </c>
      <c r="C161" s="57" t="s">
        <v>185</v>
      </c>
      <c r="D161" s="55" t="s">
        <v>64</v>
      </c>
      <c r="E161" s="93">
        <v>4.37</v>
      </c>
    </row>
    <row r="162" spans="1:5" ht="40.5">
      <c r="A162" s="56" t="s">
        <v>186</v>
      </c>
      <c r="B162" s="56" t="s">
        <v>187</v>
      </c>
      <c r="C162" s="57" t="s">
        <v>188</v>
      </c>
      <c r="D162" s="55" t="s">
        <v>64</v>
      </c>
      <c r="E162" s="93">
        <v>3.25</v>
      </c>
    </row>
    <row r="163" spans="1:5" ht="40.5">
      <c r="A163" s="56" t="s">
        <v>189</v>
      </c>
      <c r="B163" s="56" t="s">
        <v>190</v>
      </c>
      <c r="C163" s="57" t="s">
        <v>191</v>
      </c>
      <c r="D163" s="55" t="s">
        <v>64</v>
      </c>
      <c r="E163" s="93">
        <v>3.75</v>
      </c>
    </row>
    <row r="164" spans="1:5" ht="40.5">
      <c r="A164" s="56" t="s">
        <v>192</v>
      </c>
      <c r="B164" s="56" t="s">
        <v>193</v>
      </c>
      <c r="C164" s="57" t="s">
        <v>194</v>
      </c>
      <c r="D164" s="55" t="s">
        <v>64</v>
      </c>
      <c r="E164" s="93">
        <v>4.0199999999999996</v>
      </c>
    </row>
    <row r="165" spans="1:5" ht="40.5">
      <c r="A165" s="56" t="s">
        <v>195</v>
      </c>
      <c r="B165" s="56" t="s">
        <v>196</v>
      </c>
      <c r="C165" s="57" t="s">
        <v>197</v>
      </c>
      <c r="D165" s="55" t="s">
        <v>64</v>
      </c>
      <c r="E165" s="93">
        <v>4.3099999999999996</v>
      </c>
    </row>
    <row r="166" spans="1:5" ht="40.5">
      <c r="A166" s="56" t="s">
        <v>198</v>
      </c>
      <c r="B166" s="56" t="s">
        <v>199</v>
      </c>
      <c r="C166" s="57" t="s">
        <v>200</v>
      </c>
      <c r="D166" s="55" t="s">
        <v>64</v>
      </c>
      <c r="E166" s="93">
        <v>4.7</v>
      </c>
    </row>
    <row r="167" spans="1:5" ht="40.5">
      <c r="A167" s="56" t="s">
        <v>201</v>
      </c>
      <c r="B167" s="56" t="s">
        <v>202</v>
      </c>
      <c r="C167" s="57" t="s">
        <v>203</v>
      </c>
      <c r="D167" s="55" t="s">
        <v>64</v>
      </c>
      <c r="E167" s="93">
        <v>4.8899999999999997</v>
      </c>
    </row>
    <row r="168" spans="1:5" ht="40.5">
      <c r="A168" s="56" t="s">
        <v>204</v>
      </c>
      <c r="B168" s="56" t="s">
        <v>205</v>
      </c>
      <c r="C168" s="57" t="s">
        <v>206</v>
      </c>
      <c r="D168" s="55" t="s">
        <v>64</v>
      </c>
      <c r="E168" s="93">
        <v>5.07</v>
      </c>
    </row>
    <row r="169" spans="1:5" ht="40.5">
      <c r="A169" s="56" t="s">
        <v>207</v>
      </c>
      <c r="B169" s="56" t="s">
        <v>208</v>
      </c>
      <c r="C169" s="57" t="s">
        <v>209</v>
      </c>
      <c r="D169" s="55" t="s">
        <v>64</v>
      </c>
      <c r="E169" s="93">
        <v>5.24</v>
      </c>
    </row>
    <row r="170" spans="1:5" ht="40.5">
      <c r="A170" s="56" t="s">
        <v>210</v>
      </c>
      <c r="B170" s="56" t="s">
        <v>211</v>
      </c>
      <c r="C170" s="57" t="s">
        <v>212</v>
      </c>
      <c r="D170" s="55" t="s">
        <v>64</v>
      </c>
      <c r="E170" s="93">
        <v>5.61</v>
      </c>
    </row>
    <row r="171" spans="1:5" ht="40.5">
      <c r="A171" s="56" t="s">
        <v>213</v>
      </c>
      <c r="B171" s="56" t="s">
        <v>214</v>
      </c>
      <c r="C171" s="57" t="s">
        <v>215</v>
      </c>
      <c r="D171" s="55" t="s">
        <v>64</v>
      </c>
      <c r="E171" s="93">
        <v>5.76</v>
      </c>
    </row>
    <row r="172" spans="1:5" ht="40.5">
      <c r="A172" s="56" t="s">
        <v>216</v>
      </c>
      <c r="B172" s="91" t="s">
        <v>38</v>
      </c>
      <c r="C172" s="57" t="s">
        <v>217</v>
      </c>
      <c r="D172" s="55" t="s">
        <v>64</v>
      </c>
      <c r="E172" s="93">
        <v>6.04</v>
      </c>
    </row>
    <row r="173" spans="1:5" ht="40.5">
      <c r="A173" s="56" t="s">
        <v>218</v>
      </c>
      <c r="B173" s="91" t="s">
        <v>38</v>
      </c>
      <c r="C173" s="57" t="s">
        <v>219</v>
      </c>
      <c r="D173" s="55" t="s">
        <v>64</v>
      </c>
      <c r="E173" s="93">
        <v>6.5</v>
      </c>
    </row>
    <row r="174" spans="1:5" ht="40.5">
      <c r="A174" s="56" t="s">
        <v>220</v>
      </c>
      <c r="B174" s="56" t="s">
        <v>221</v>
      </c>
      <c r="C174" s="57" t="s">
        <v>222</v>
      </c>
      <c r="D174" s="55" t="s">
        <v>64</v>
      </c>
      <c r="E174" s="93">
        <v>10.18</v>
      </c>
    </row>
    <row r="175" spans="1:5" ht="27">
      <c r="A175" s="56" t="s">
        <v>223</v>
      </c>
      <c r="B175" s="56" t="s">
        <v>224</v>
      </c>
      <c r="C175" s="57" t="s">
        <v>225</v>
      </c>
      <c r="D175" s="55" t="s">
        <v>64</v>
      </c>
      <c r="E175" s="93">
        <v>49.57</v>
      </c>
    </row>
    <row r="176" spans="1:5" ht="27">
      <c r="A176" s="56" t="s">
        <v>226</v>
      </c>
      <c r="B176" s="56" t="s">
        <v>227</v>
      </c>
      <c r="C176" s="57" t="s">
        <v>228</v>
      </c>
      <c r="D176" s="55" t="s">
        <v>64</v>
      </c>
      <c r="E176" s="93">
        <v>62.6</v>
      </c>
    </row>
    <row r="177" spans="1:5" ht="27">
      <c r="A177" s="56" t="s">
        <v>229</v>
      </c>
      <c r="B177" s="91" t="s">
        <v>38</v>
      </c>
      <c r="C177" s="57" t="s">
        <v>230</v>
      </c>
      <c r="D177" s="55" t="s">
        <v>64</v>
      </c>
      <c r="E177" s="93">
        <v>60.9</v>
      </c>
    </row>
    <row r="178" spans="1:5" ht="27">
      <c r="A178" s="56" t="s">
        <v>231</v>
      </c>
      <c r="B178" s="91" t="s">
        <v>38</v>
      </c>
      <c r="C178" s="57" t="s">
        <v>232</v>
      </c>
      <c r="D178" s="55" t="s">
        <v>64</v>
      </c>
      <c r="E178" s="93">
        <v>95.65</v>
      </c>
    </row>
    <row r="179" spans="1:5" ht="40.5">
      <c r="A179" s="56" t="s">
        <v>233</v>
      </c>
      <c r="B179" s="91" t="s">
        <v>38</v>
      </c>
      <c r="C179" s="57" t="s">
        <v>234</v>
      </c>
      <c r="D179" s="55" t="s">
        <v>64</v>
      </c>
      <c r="E179" s="93">
        <v>7.67</v>
      </c>
    </row>
    <row r="180" spans="1:5" ht="40.5">
      <c r="A180" s="56" t="s">
        <v>235</v>
      </c>
      <c r="B180" s="56" t="s">
        <v>236</v>
      </c>
      <c r="C180" s="57" t="s">
        <v>237</v>
      </c>
      <c r="D180" s="55" t="s">
        <v>64</v>
      </c>
      <c r="E180" s="93">
        <v>6.67</v>
      </c>
    </row>
    <row r="181" spans="1:5" ht="40.5">
      <c r="A181" s="56" t="s">
        <v>238</v>
      </c>
      <c r="B181" s="56" t="s">
        <v>239</v>
      </c>
      <c r="C181" s="57" t="s">
        <v>240</v>
      </c>
      <c r="D181" s="55" t="s">
        <v>64</v>
      </c>
      <c r="E181" s="93">
        <v>8.49</v>
      </c>
    </row>
    <row r="182" spans="1:5" ht="40.5">
      <c r="A182" s="56" t="s">
        <v>241</v>
      </c>
      <c r="B182" s="91" t="s">
        <v>38</v>
      </c>
      <c r="C182" s="57" t="s">
        <v>242</v>
      </c>
      <c r="D182" s="55" t="s">
        <v>64</v>
      </c>
      <c r="E182" s="93">
        <v>85.74</v>
      </c>
    </row>
    <row r="183" spans="1:5" ht="40.5">
      <c r="A183" s="56" t="s">
        <v>243</v>
      </c>
      <c r="B183" s="56" t="s">
        <v>244</v>
      </c>
      <c r="C183" s="57" t="s">
        <v>245</v>
      </c>
      <c r="D183" s="55" t="s">
        <v>64</v>
      </c>
      <c r="E183" s="93">
        <v>449.53</v>
      </c>
    </row>
    <row r="184" spans="1:5" ht="40.5">
      <c r="A184" s="56" t="s">
        <v>246</v>
      </c>
      <c r="B184" s="56" t="s">
        <v>247</v>
      </c>
      <c r="C184" s="57" t="s">
        <v>248</v>
      </c>
      <c r="D184" s="55" t="s">
        <v>64</v>
      </c>
      <c r="E184" s="93">
        <v>500.85</v>
      </c>
    </row>
    <row r="185" spans="1:5" ht="13.5">
      <c r="A185" s="56" t="s">
        <v>249</v>
      </c>
      <c r="B185" s="91" t="s">
        <v>38</v>
      </c>
      <c r="C185" s="57" t="s">
        <v>250</v>
      </c>
      <c r="D185" s="55" t="s">
        <v>64</v>
      </c>
      <c r="E185" s="93">
        <v>57.33</v>
      </c>
    </row>
    <row r="186" spans="1:5" ht="40.5">
      <c r="A186" s="56" t="s">
        <v>251</v>
      </c>
      <c r="B186" s="56" t="s">
        <v>252</v>
      </c>
      <c r="C186" s="57" t="s">
        <v>253</v>
      </c>
      <c r="D186" s="55" t="s">
        <v>14</v>
      </c>
      <c r="E186" s="93">
        <v>193.33</v>
      </c>
    </row>
    <row r="187" spans="1:5" ht="27">
      <c r="A187" s="56" t="s">
        <v>254</v>
      </c>
      <c r="B187" s="91" t="s">
        <v>38</v>
      </c>
      <c r="C187" s="57" t="s">
        <v>255</v>
      </c>
      <c r="D187" s="55" t="s">
        <v>64</v>
      </c>
      <c r="E187" s="93">
        <v>85.03</v>
      </c>
    </row>
    <row r="188" spans="1:5" ht="40.5">
      <c r="A188" s="56" t="s">
        <v>256</v>
      </c>
      <c r="B188" s="91" t="s">
        <v>38</v>
      </c>
      <c r="C188" s="57" t="s">
        <v>257</v>
      </c>
      <c r="D188" s="55" t="s">
        <v>64</v>
      </c>
      <c r="E188" s="93">
        <v>202.14</v>
      </c>
    </row>
    <row r="189" spans="1:5" ht="13.5">
      <c r="A189" s="56" t="s">
        <v>258</v>
      </c>
      <c r="B189" s="91" t="s">
        <v>38</v>
      </c>
      <c r="C189" s="57" t="s">
        <v>259</v>
      </c>
      <c r="D189" s="55" t="s">
        <v>64</v>
      </c>
      <c r="E189" s="93">
        <v>168.65</v>
      </c>
    </row>
    <row r="190" spans="1:5" ht="13.5">
      <c r="A190" s="56" t="s">
        <v>260</v>
      </c>
      <c r="B190" s="91" t="s">
        <v>38</v>
      </c>
      <c r="C190" s="57" t="s">
        <v>261</v>
      </c>
      <c r="D190" s="55" t="s">
        <v>64</v>
      </c>
      <c r="E190" s="93">
        <v>28.4</v>
      </c>
    </row>
    <row r="191" spans="1:5" ht="13.5">
      <c r="A191" s="56" t="s">
        <v>262</v>
      </c>
      <c r="B191" s="91" t="s">
        <v>38</v>
      </c>
      <c r="C191" s="57" t="s">
        <v>263</v>
      </c>
      <c r="D191" s="55" t="s">
        <v>64</v>
      </c>
      <c r="E191" s="93">
        <v>20.03</v>
      </c>
    </row>
    <row r="192" spans="1:5" ht="13.5">
      <c r="A192" s="56" t="s">
        <v>264</v>
      </c>
      <c r="B192" s="91" t="s">
        <v>38</v>
      </c>
      <c r="C192" s="57" t="s">
        <v>265</v>
      </c>
      <c r="D192" s="55" t="s">
        <v>14</v>
      </c>
      <c r="E192" s="93">
        <v>3.08</v>
      </c>
    </row>
    <row r="193" spans="1:5" ht="27">
      <c r="A193" s="56" t="s">
        <v>266</v>
      </c>
      <c r="B193" s="56" t="s">
        <v>267</v>
      </c>
      <c r="C193" s="57" t="s">
        <v>268</v>
      </c>
      <c r="D193" s="55" t="s">
        <v>14</v>
      </c>
      <c r="E193" s="93">
        <v>0.04</v>
      </c>
    </row>
    <row r="194" spans="1:5" ht="13.5">
      <c r="A194" s="56" t="s">
        <v>269</v>
      </c>
      <c r="B194" s="91" t="s">
        <v>38</v>
      </c>
      <c r="C194" s="57" t="s">
        <v>270</v>
      </c>
      <c r="D194" s="55" t="s">
        <v>64</v>
      </c>
      <c r="E194" s="93">
        <v>4.5999999999999996</v>
      </c>
    </row>
    <row r="195" spans="1:5" ht="27">
      <c r="A195" s="56" t="s">
        <v>271</v>
      </c>
      <c r="B195" s="91" t="s">
        <v>38</v>
      </c>
      <c r="C195" s="57" t="s">
        <v>272</v>
      </c>
      <c r="D195" s="55" t="s">
        <v>64</v>
      </c>
      <c r="E195" s="93">
        <v>2.41</v>
      </c>
    </row>
    <row r="196" spans="1:5" ht="13.5">
      <c r="A196" s="56" t="s">
        <v>273</v>
      </c>
      <c r="B196" s="91" t="s">
        <v>38</v>
      </c>
      <c r="C196" s="57" t="s">
        <v>274</v>
      </c>
      <c r="D196" s="55" t="s">
        <v>64</v>
      </c>
      <c r="E196" s="93">
        <v>2.97</v>
      </c>
    </row>
    <row r="197" spans="1:5" ht="13.5">
      <c r="A197" s="56" t="s">
        <v>275</v>
      </c>
      <c r="B197" s="91" t="s">
        <v>38</v>
      </c>
      <c r="C197" s="57" t="s">
        <v>276</v>
      </c>
      <c r="D197" s="55" t="s">
        <v>64</v>
      </c>
      <c r="E197" s="93">
        <v>3.43</v>
      </c>
    </row>
    <row r="198" spans="1:5" ht="27">
      <c r="A198" s="56" t="s">
        <v>277</v>
      </c>
      <c r="B198" s="91" t="s">
        <v>38</v>
      </c>
      <c r="C198" s="57" t="s">
        <v>278</v>
      </c>
      <c r="D198" s="55" t="s">
        <v>64</v>
      </c>
      <c r="E198" s="93">
        <v>3.55</v>
      </c>
    </row>
    <row r="199" spans="1:5" ht="27">
      <c r="A199" s="56" t="s">
        <v>279</v>
      </c>
      <c r="B199" s="91" t="s">
        <v>38</v>
      </c>
      <c r="C199" s="57" t="s">
        <v>280</v>
      </c>
      <c r="D199" s="55" t="s">
        <v>64</v>
      </c>
      <c r="E199" s="93">
        <v>3.65</v>
      </c>
    </row>
    <row r="200" spans="1:5" ht="27">
      <c r="A200" s="56" t="s">
        <v>281</v>
      </c>
      <c r="B200" s="91" t="s">
        <v>38</v>
      </c>
      <c r="C200" s="57" t="s">
        <v>282</v>
      </c>
      <c r="D200" s="55" t="s">
        <v>64</v>
      </c>
      <c r="E200" s="93">
        <v>4.97</v>
      </c>
    </row>
    <row r="201" spans="1:5" ht="27">
      <c r="A201" s="56" t="s">
        <v>283</v>
      </c>
      <c r="B201" s="91" t="s">
        <v>38</v>
      </c>
      <c r="C201" s="57" t="s">
        <v>284</v>
      </c>
      <c r="D201" s="55" t="s">
        <v>64</v>
      </c>
      <c r="E201" s="93">
        <v>4.09</v>
      </c>
    </row>
    <row r="202" spans="1:5" ht="13.5">
      <c r="A202" s="56" t="s">
        <v>285</v>
      </c>
      <c r="B202" s="91" t="s">
        <v>38</v>
      </c>
      <c r="C202" s="57" t="s">
        <v>286</v>
      </c>
      <c r="D202" s="55" t="s">
        <v>64</v>
      </c>
      <c r="E202" s="93">
        <v>0.2</v>
      </c>
    </row>
    <row r="203" spans="1:5" ht="13.5">
      <c r="A203" s="124"/>
      <c r="B203" s="125"/>
      <c r="C203" s="126"/>
      <c r="D203" s="127"/>
      <c r="E203" s="98"/>
    </row>
    <row r="204" spans="1:5" ht="13.5">
      <c r="A204" s="124"/>
      <c r="B204" s="125"/>
      <c r="C204" s="126"/>
      <c r="D204" s="127"/>
      <c r="E204" s="98"/>
    </row>
    <row r="205" spans="1:5" ht="13.5">
      <c r="A205" s="124"/>
      <c r="B205" s="125"/>
      <c r="C205" s="126"/>
      <c r="D205" s="127"/>
      <c r="E205" s="98"/>
    </row>
    <row r="206" spans="1:5" ht="13.5">
      <c r="A206" s="124"/>
      <c r="B206" s="125"/>
      <c r="C206" s="126"/>
      <c r="D206" s="127"/>
      <c r="E206" s="98"/>
    </row>
    <row r="207" spans="1:5" ht="13.5">
      <c r="A207" s="124"/>
      <c r="B207" s="125"/>
      <c r="C207" s="126"/>
      <c r="D207" s="127"/>
      <c r="E207" s="98"/>
    </row>
    <row r="208" spans="1:5" ht="13.5">
      <c r="A208" s="124"/>
      <c r="B208" s="125"/>
      <c r="C208" s="126"/>
      <c r="D208" s="127"/>
      <c r="E208" s="98"/>
    </row>
    <row r="209" spans="1:5" ht="13.5">
      <c r="A209" s="124"/>
      <c r="B209" s="125"/>
      <c r="C209" s="126"/>
      <c r="D209" s="127"/>
      <c r="E209" s="98"/>
    </row>
    <row r="210" spans="1:5" ht="13.5">
      <c r="A210" s="124"/>
      <c r="B210" s="125"/>
      <c r="C210" s="126"/>
      <c r="D210" s="127"/>
      <c r="E210" s="98"/>
    </row>
    <row r="211" spans="1:5" ht="13.5">
      <c r="A211" s="124"/>
      <c r="B211" s="125"/>
      <c r="C211" s="126"/>
      <c r="D211" s="127"/>
      <c r="E211" s="98"/>
    </row>
    <row r="212" spans="1:5" ht="13.5">
      <c r="A212" s="53" t="s">
        <v>287</v>
      </c>
      <c r="B212" s="91"/>
      <c r="C212" s="57"/>
      <c r="D212" s="55"/>
      <c r="E212" s="99"/>
    </row>
    <row r="213" spans="1:5" ht="54">
      <c r="A213" s="56" t="s">
        <v>288</v>
      </c>
      <c r="B213" s="91" t="s">
        <v>38</v>
      </c>
      <c r="C213" s="100" t="s">
        <v>289</v>
      </c>
      <c r="D213" s="55" t="s">
        <v>17</v>
      </c>
      <c r="E213" s="93">
        <v>181.58</v>
      </c>
    </row>
    <row r="214" spans="1:5" ht="54">
      <c r="A214" s="56" t="s">
        <v>290</v>
      </c>
      <c r="B214" s="91" t="s">
        <v>38</v>
      </c>
      <c r="C214" s="100" t="s">
        <v>291</v>
      </c>
      <c r="D214" s="55" t="s">
        <v>17</v>
      </c>
      <c r="E214" s="93">
        <v>283.69</v>
      </c>
    </row>
    <row r="215" spans="1:5" ht="54">
      <c r="A215" s="56" t="s">
        <v>292</v>
      </c>
      <c r="B215" s="91" t="s">
        <v>38</v>
      </c>
      <c r="C215" s="100" t="s">
        <v>293</v>
      </c>
      <c r="D215" s="55" t="s">
        <v>17</v>
      </c>
      <c r="E215" s="93">
        <v>476.21</v>
      </c>
    </row>
    <row r="216" spans="1:5" ht="54">
      <c r="A216" s="56" t="s">
        <v>294</v>
      </c>
      <c r="B216" s="91" t="s">
        <v>38</v>
      </c>
      <c r="C216" s="100" t="s">
        <v>295</v>
      </c>
      <c r="D216" s="55" t="s">
        <v>17</v>
      </c>
      <c r="E216" s="93">
        <v>658.5</v>
      </c>
    </row>
    <row r="217" spans="1:5" ht="54">
      <c r="A217" s="56" t="s">
        <v>296</v>
      </c>
      <c r="B217" s="91" t="s">
        <v>38</v>
      </c>
      <c r="C217" s="100" t="s">
        <v>297</v>
      </c>
      <c r="D217" s="55" t="s">
        <v>17</v>
      </c>
      <c r="E217" s="93">
        <v>916</v>
      </c>
    </row>
    <row r="218" spans="1:5" ht="54">
      <c r="A218" s="56" t="s">
        <v>298</v>
      </c>
      <c r="B218" s="91" t="s">
        <v>38</v>
      </c>
      <c r="C218" s="100" t="s">
        <v>299</v>
      </c>
      <c r="D218" s="55" t="s">
        <v>17</v>
      </c>
      <c r="E218" s="93">
        <v>1329.5</v>
      </c>
    </row>
    <row r="219" spans="1:5" ht="54">
      <c r="A219" s="56" t="s">
        <v>300</v>
      </c>
      <c r="B219" s="91" t="s">
        <v>38</v>
      </c>
      <c r="C219" s="100" t="s">
        <v>301</v>
      </c>
      <c r="D219" s="55" t="s">
        <v>17</v>
      </c>
      <c r="E219" s="93">
        <v>183.58</v>
      </c>
    </row>
    <row r="220" spans="1:5" ht="54">
      <c r="A220" s="56" t="s">
        <v>302</v>
      </c>
      <c r="B220" s="91" t="s">
        <v>38</v>
      </c>
      <c r="C220" s="100" t="s">
        <v>303</v>
      </c>
      <c r="D220" s="55" t="s">
        <v>17</v>
      </c>
      <c r="E220" s="93">
        <v>285.69</v>
      </c>
    </row>
    <row r="221" spans="1:5" ht="54">
      <c r="A221" s="56" t="s">
        <v>304</v>
      </c>
      <c r="B221" s="91" t="s">
        <v>38</v>
      </c>
      <c r="C221" s="100" t="s">
        <v>305</v>
      </c>
      <c r="D221" s="55" t="s">
        <v>17</v>
      </c>
      <c r="E221" s="93">
        <v>479.21</v>
      </c>
    </row>
    <row r="222" spans="1:5" ht="54">
      <c r="A222" s="56" t="s">
        <v>306</v>
      </c>
      <c r="B222" s="91" t="s">
        <v>38</v>
      </c>
      <c r="C222" s="100" t="s">
        <v>307</v>
      </c>
      <c r="D222" s="55" t="s">
        <v>17</v>
      </c>
      <c r="E222" s="93">
        <v>662.5</v>
      </c>
    </row>
    <row r="223" spans="1:5" ht="54">
      <c r="A223" s="56" t="s">
        <v>308</v>
      </c>
      <c r="B223" s="91" t="s">
        <v>38</v>
      </c>
      <c r="C223" s="100" t="s">
        <v>309</v>
      </c>
      <c r="D223" s="55" t="s">
        <v>17</v>
      </c>
      <c r="E223" s="93">
        <v>921</v>
      </c>
    </row>
    <row r="224" spans="1:5" ht="54">
      <c r="A224" s="56" t="s">
        <v>310</v>
      </c>
      <c r="B224" s="91" t="s">
        <v>38</v>
      </c>
      <c r="C224" s="100" t="s">
        <v>311</v>
      </c>
      <c r="D224" s="55" t="s">
        <v>17</v>
      </c>
      <c r="E224" s="93">
        <v>1334.5</v>
      </c>
    </row>
    <row r="225" spans="1:5" ht="54">
      <c r="A225" s="56" t="s">
        <v>312</v>
      </c>
      <c r="B225" s="91" t="s">
        <v>38</v>
      </c>
      <c r="C225" s="100" t="s">
        <v>313</v>
      </c>
      <c r="D225" s="55" t="s">
        <v>17</v>
      </c>
      <c r="E225" s="93">
        <v>381.69</v>
      </c>
    </row>
    <row r="226" spans="1:5" ht="54">
      <c r="A226" s="56" t="s">
        <v>314</v>
      </c>
      <c r="B226" s="91" t="s">
        <v>38</v>
      </c>
      <c r="C226" s="100" t="s">
        <v>315</v>
      </c>
      <c r="D226" s="55" t="s">
        <v>17</v>
      </c>
      <c r="E226" s="93">
        <v>665.21</v>
      </c>
    </row>
    <row r="227" spans="1:5" ht="54">
      <c r="A227" s="56" t="s">
        <v>316</v>
      </c>
      <c r="B227" s="91" t="s">
        <v>38</v>
      </c>
      <c r="C227" s="100" t="s">
        <v>317</v>
      </c>
      <c r="D227" s="55" t="s">
        <v>17</v>
      </c>
      <c r="E227" s="93">
        <v>884.5</v>
      </c>
    </row>
    <row r="228" spans="1:5" ht="54">
      <c r="A228" s="56" t="s">
        <v>318</v>
      </c>
      <c r="B228" s="91" t="s">
        <v>38</v>
      </c>
      <c r="C228" s="100" t="s">
        <v>319</v>
      </c>
      <c r="D228" s="55" t="s">
        <v>17</v>
      </c>
      <c r="E228" s="93">
        <v>1266</v>
      </c>
    </row>
    <row r="229" spans="1:5" ht="54">
      <c r="A229" s="56" t="s">
        <v>320</v>
      </c>
      <c r="B229" s="91" t="s">
        <v>38</v>
      </c>
      <c r="C229" s="100" t="s">
        <v>321</v>
      </c>
      <c r="D229" s="55" t="s">
        <v>17</v>
      </c>
      <c r="E229" s="93">
        <v>1819.5</v>
      </c>
    </row>
    <row r="230" spans="1:5" ht="54">
      <c r="A230" s="56" t="s">
        <v>322</v>
      </c>
      <c r="B230" s="91" t="s">
        <v>38</v>
      </c>
      <c r="C230" s="100" t="s">
        <v>323</v>
      </c>
      <c r="D230" s="55" t="s">
        <v>53</v>
      </c>
      <c r="E230" s="93">
        <v>326.55</v>
      </c>
    </row>
    <row r="231" spans="1:5" ht="54">
      <c r="A231" s="56" t="s">
        <v>324</v>
      </c>
      <c r="B231" s="91" t="s">
        <v>38</v>
      </c>
      <c r="C231" s="100" t="s">
        <v>325</v>
      </c>
      <c r="D231" s="55" t="s">
        <v>53</v>
      </c>
      <c r="E231" s="93">
        <v>898.64</v>
      </c>
    </row>
    <row r="232" spans="1:5" ht="54">
      <c r="A232" s="56" t="s">
        <v>326</v>
      </c>
      <c r="B232" s="91" t="s">
        <v>38</v>
      </c>
      <c r="C232" s="100" t="s">
        <v>327</v>
      </c>
      <c r="D232" s="55" t="s">
        <v>53</v>
      </c>
      <c r="E232" s="93">
        <v>1518.94</v>
      </c>
    </row>
    <row r="233" spans="1:5" ht="54">
      <c r="A233" s="56" t="s">
        <v>328</v>
      </c>
      <c r="B233" s="91" t="s">
        <v>38</v>
      </c>
      <c r="C233" s="100" t="s">
        <v>329</v>
      </c>
      <c r="D233" s="55" t="s">
        <v>53</v>
      </c>
      <c r="E233" s="93">
        <v>2367.09</v>
      </c>
    </row>
    <row r="234" spans="1:5" ht="54">
      <c r="A234" s="56" t="s">
        <v>330</v>
      </c>
      <c r="B234" s="91" t="s">
        <v>38</v>
      </c>
      <c r="C234" s="100" t="s">
        <v>331</v>
      </c>
      <c r="D234" s="55" t="s">
        <v>53</v>
      </c>
      <c r="E234" s="93">
        <v>3454.61</v>
      </c>
    </row>
    <row r="235" spans="1:5" ht="54">
      <c r="A235" s="56" t="s">
        <v>332</v>
      </c>
      <c r="B235" s="91" t="s">
        <v>38</v>
      </c>
      <c r="C235" s="100" t="s">
        <v>333</v>
      </c>
      <c r="D235" s="55" t="s">
        <v>53</v>
      </c>
      <c r="E235" s="93">
        <v>6333.89</v>
      </c>
    </row>
    <row r="236" spans="1:5" ht="54">
      <c r="A236" s="56" t="s">
        <v>334</v>
      </c>
      <c r="B236" s="91" t="s">
        <v>38</v>
      </c>
      <c r="C236" s="100" t="s">
        <v>335</v>
      </c>
      <c r="D236" s="55" t="s">
        <v>17</v>
      </c>
      <c r="E236" s="93">
        <v>530.39</v>
      </c>
    </row>
    <row r="237" spans="1:5" ht="54">
      <c r="A237" s="56" t="s">
        <v>336</v>
      </c>
      <c r="B237" s="91" t="s">
        <v>38</v>
      </c>
      <c r="C237" s="100" t="s">
        <v>337</v>
      </c>
      <c r="D237" s="55" t="s">
        <v>17</v>
      </c>
      <c r="E237" s="93">
        <v>904.23</v>
      </c>
    </row>
    <row r="238" spans="1:5" ht="54">
      <c r="A238" s="56" t="s">
        <v>338</v>
      </c>
      <c r="B238" s="91" t="s">
        <v>38</v>
      </c>
      <c r="C238" s="100" t="s">
        <v>339</v>
      </c>
      <c r="D238" s="55" t="s">
        <v>17</v>
      </c>
      <c r="E238" s="93">
        <v>1255.3599999999999</v>
      </c>
    </row>
    <row r="239" spans="1:5" ht="54">
      <c r="A239" s="56" t="s">
        <v>340</v>
      </c>
      <c r="B239" s="91" t="s">
        <v>38</v>
      </c>
      <c r="C239" s="100" t="s">
        <v>341</v>
      </c>
      <c r="D239" s="55" t="s">
        <v>17</v>
      </c>
      <c r="E239" s="93">
        <v>1758.03</v>
      </c>
    </row>
    <row r="240" spans="1:5" ht="54">
      <c r="A240" s="56" t="s">
        <v>342</v>
      </c>
      <c r="B240" s="91" t="s">
        <v>38</v>
      </c>
      <c r="C240" s="100" t="s">
        <v>343</v>
      </c>
      <c r="D240" s="55" t="s">
        <v>17</v>
      </c>
      <c r="E240" s="93">
        <v>2565.9699999999998</v>
      </c>
    </row>
    <row r="241" spans="1:5" ht="54">
      <c r="A241" s="56" t="s">
        <v>344</v>
      </c>
      <c r="B241" s="91" t="s">
        <v>38</v>
      </c>
      <c r="C241" s="100" t="s">
        <v>345</v>
      </c>
      <c r="D241" s="55" t="s">
        <v>17</v>
      </c>
      <c r="E241" s="93">
        <v>534.39</v>
      </c>
    </row>
    <row r="242" spans="1:5" ht="54">
      <c r="A242" s="56" t="s">
        <v>346</v>
      </c>
      <c r="B242" s="91" t="s">
        <v>38</v>
      </c>
      <c r="C242" s="100" t="s">
        <v>347</v>
      </c>
      <c r="D242" s="55" t="s">
        <v>17</v>
      </c>
      <c r="E242" s="93">
        <v>910.23</v>
      </c>
    </row>
    <row r="243" spans="1:5" ht="54">
      <c r="A243" s="56" t="s">
        <v>348</v>
      </c>
      <c r="B243" s="91" t="s">
        <v>38</v>
      </c>
      <c r="C243" s="100" t="s">
        <v>349</v>
      </c>
      <c r="D243" s="55" t="s">
        <v>17</v>
      </c>
      <c r="E243" s="93">
        <v>1263.3599999999999</v>
      </c>
    </row>
    <row r="244" spans="1:5" ht="54">
      <c r="A244" s="56" t="s">
        <v>350</v>
      </c>
      <c r="B244" s="91" t="s">
        <v>38</v>
      </c>
      <c r="C244" s="100" t="s">
        <v>351</v>
      </c>
      <c r="D244" s="55" t="s">
        <v>17</v>
      </c>
      <c r="E244" s="93">
        <v>1768.03</v>
      </c>
    </row>
    <row r="245" spans="1:5" ht="54">
      <c r="A245" s="56" t="s">
        <v>352</v>
      </c>
      <c r="B245" s="91" t="s">
        <v>38</v>
      </c>
      <c r="C245" s="100" t="s">
        <v>353</v>
      </c>
      <c r="D245" s="55" t="s">
        <v>17</v>
      </c>
      <c r="E245" s="93">
        <v>2575.9699999999998</v>
      </c>
    </row>
    <row r="246" spans="1:5" ht="54">
      <c r="A246" s="56" t="s">
        <v>354</v>
      </c>
      <c r="B246" s="91" t="s">
        <v>38</v>
      </c>
      <c r="C246" s="100" t="s">
        <v>355</v>
      </c>
      <c r="D246" s="55" t="s">
        <v>17</v>
      </c>
      <c r="E246" s="93">
        <v>726.39</v>
      </c>
    </row>
    <row r="247" spans="1:5" ht="54">
      <c r="A247" s="56" t="s">
        <v>356</v>
      </c>
      <c r="B247" s="91" t="s">
        <v>38</v>
      </c>
      <c r="C247" s="100" t="s">
        <v>357</v>
      </c>
      <c r="D247" s="55" t="s">
        <v>17</v>
      </c>
      <c r="E247" s="93">
        <v>1282.23</v>
      </c>
    </row>
    <row r="248" spans="1:5" ht="54">
      <c r="A248" s="56" t="s">
        <v>358</v>
      </c>
      <c r="B248" s="91" t="s">
        <v>38</v>
      </c>
      <c r="C248" s="100" t="s">
        <v>359</v>
      </c>
      <c r="D248" s="55" t="s">
        <v>17</v>
      </c>
      <c r="E248" s="93">
        <v>1707.36</v>
      </c>
    </row>
    <row r="249" spans="1:5" ht="54">
      <c r="A249" s="56" t="s">
        <v>360</v>
      </c>
      <c r="B249" s="91" t="s">
        <v>38</v>
      </c>
      <c r="C249" s="100" t="s">
        <v>361</v>
      </c>
      <c r="D249" s="55" t="s">
        <v>17</v>
      </c>
      <c r="E249" s="93">
        <v>2458.0300000000002</v>
      </c>
    </row>
    <row r="250" spans="1:5" ht="54">
      <c r="A250" s="56" t="s">
        <v>362</v>
      </c>
      <c r="B250" s="91" t="s">
        <v>38</v>
      </c>
      <c r="C250" s="100" t="s">
        <v>363</v>
      </c>
      <c r="D250" s="55" t="s">
        <v>17</v>
      </c>
      <c r="E250" s="93">
        <v>3545.97</v>
      </c>
    </row>
    <row r="251" spans="1:5" ht="54">
      <c r="A251" s="56" t="s">
        <v>364</v>
      </c>
      <c r="B251" s="91" t="s">
        <v>38</v>
      </c>
      <c r="C251" s="100" t="s">
        <v>365</v>
      </c>
      <c r="D251" s="55" t="s">
        <v>53</v>
      </c>
      <c r="E251" s="93">
        <v>1341</v>
      </c>
    </row>
    <row r="252" spans="1:5" ht="54">
      <c r="A252" s="56" t="s">
        <v>366</v>
      </c>
      <c r="B252" s="91" t="s">
        <v>38</v>
      </c>
      <c r="C252" s="100" t="s">
        <v>367</v>
      </c>
      <c r="D252" s="55" t="s">
        <v>53</v>
      </c>
      <c r="E252" s="93">
        <v>2192.2800000000002</v>
      </c>
    </row>
    <row r="253" spans="1:5" ht="54">
      <c r="A253" s="56" t="s">
        <v>368</v>
      </c>
      <c r="B253" s="91" t="s">
        <v>38</v>
      </c>
      <c r="C253" s="100" t="s">
        <v>369</v>
      </c>
      <c r="D253" s="55" t="s">
        <v>53</v>
      </c>
      <c r="E253" s="93">
        <v>3311.85</v>
      </c>
    </row>
    <row r="254" spans="1:5" ht="54">
      <c r="A254" s="56" t="s">
        <v>370</v>
      </c>
      <c r="B254" s="91" t="s">
        <v>38</v>
      </c>
      <c r="C254" s="100" t="s">
        <v>371</v>
      </c>
      <c r="D254" s="55" t="s">
        <v>53</v>
      </c>
      <c r="E254" s="93">
        <v>4846.78</v>
      </c>
    </row>
    <row r="255" spans="1:5" ht="54">
      <c r="A255" s="56" t="s">
        <v>372</v>
      </c>
      <c r="B255" s="91" t="s">
        <v>38</v>
      </c>
      <c r="C255" s="100" t="s">
        <v>373</v>
      </c>
      <c r="D255" s="55" t="s">
        <v>53</v>
      </c>
      <c r="E255" s="93">
        <v>8677.6200000000008</v>
      </c>
    </row>
    <row r="256" spans="1:5" ht="54">
      <c r="A256" s="56" t="s">
        <v>374</v>
      </c>
      <c r="B256" s="91" t="s">
        <v>38</v>
      </c>
      <c r="C256" s="100" t="s">
        <v>375</v>
      </c>
      <c r="D256" s="55" t="s">
        <v>17</v>
      </c>
      <c r="E256" s="93">
        <v>776.95</v>
      </c>
    </row>
    <row r="257" spans="1:5" ht="54">
      <c r="A257" s="56" t="s">
        <v>376</v>
      </c>
      <c r="B257" s="91" t="s">
        <v>38</v>
      </c>
      <c r="C257" s="100" t="s">
        <v>377</v>
      </c>
      <c r="D257" s="55" t="s">
        <v>17</v>
      </c>
      <c r="E257" s="93">
        <v>1332.24</v>
      </c>
    </row>
    <row r="258" spans="1:5" ht="54">
      <c r="A258" s="56" t="s">
        <v>378</v>
      </c>
      <c r="B258" s="91" t="s">
        <v>38</v>
      </c>
      <c r="C258" s="100" t="s">
        <v>379</v>
      </c>
      <c r="D258" s="55" t="s">
        <v>17</v>
      </c>
      <c r="E258" s="93">
        <v>1852.45</v>
      </c>
    </row>
    <row r="259" spans="1:5" ht="54">
      <c r="A259" s="56" t="s">
        <v>380</v>
      </c>
      <c r="B259" s="91" t="s">
        <v>38</v>
      </c>
      <c r="C259" s="100" t="s">
        <v>381</v>
      </c>
      <c r="D259" s="55" t="s">
        <v>17</v>
      </c>
      <c r="E259" s="93">
        <v>2599.7600000000002</v>
      </c>
    </row>
    <row r="260" spans="1:5" ht="54">
      <c r="A260" s="56" t="s">
        <v>382</v>
      </c>
      <c r="B260" s="91" t="s">
        <v>38</v>
      </c>
      <c r="C260" s="100" t="s">
        <v>383</v>
      </c>
      <c r="D260" s="55" t="s">
        <v>17</v>
      </c>
      <c r="E260" s="93">
        <v>3802.42</v>
      </c>
    </row>
    <row r="261" spans="1:5" ht="54">
      <c r="A261" s="56" t="s">
        <v>384</v>
      </c>
      <c r="B261" s="91" t="s">
        <v>38</v>
      </c>
      <c r="C261" s="100" t="s">
        <v>385</v>
      </c>
      <c r="D261" s="55" t="s">
        <v>17</v>
      </c>
      <c r="E261" s="93">
        <v>782.95</v>
      </c>
    </row>
    <row r="262" spans="1:5" ht="54">
      <c r="A262" s="56" t="s">
        <v>386</v>
      </c>
      <c r="B262" s="91" t="s">
        <v>38</v>
      </c>
      <c r="C262" s="100" t="s">
        <v>387</v>
      </c>
      <c r="D262" s="55" t="s">
        <v>17</v>
      </c>
      <c r="E262" s="93">
        <v>1341.24</v>
      </c>
    </row>
    <row r="263" spans="1:5" ht="54">
      <c r="A263" s="56" t="s">
        <v>388</v>
      </c>
      <c r="B263" s="91" t="s">
        <v>38</v>
      </c>
      <c r="C263" s="100" t="s">
        <v>389</v>
      </c>
      <c r="D263" s="55" t="s">
        <v>17</v>
      </c>
      <c r="E263" s="93">
        <v>1864.45</v>
      </c>
    </row>
    <row r="264" spans="1:5" ht="54">
      <c r="A264" s="56" t="s">
        <v>390</v>
      </c>
      <c r="B264" s="91" t="s">
        <v>38</v>
      </c>
      <c r="C264" s="100" t="s">
        <v>391</v>
      </c>
      <c r="D264" s="55" t="s">
        <v>17</v>
      </c>
      <c r="E264" s="93">
        <v>2615.0300000000002</v>
      </c>
    </row>
    <row r="265" spans="1:5" ht="54">
      <c r="A265" s="56" t="s">
        <v>392</v>
      </c>
      <c r="B265" s="91" t="s">
        <v>38</v>
      </c>
      <c r="C265" s="100" t="s">
        <v>393</v>
      </c>
      <c r="D265" s="55" t="s">
        <v>17</v>
      </c>
      <c r="E265" s="93">
        <v>3817.42</v>
      </c>
    </row>
    <row r="266" spans="1:5" ht="54">
      <c r="A266" s="56" t="s">
        <v>394</v>
      </c>
      <c r="B266" s="91" t="s">
        <v>38</v>
      </c>
      <c r="C266" s="100" t="s">
        <v>395</v>
      </c>
      <c r="D266" s="55" t="s">
        <v>17</v>
      </c>
      <c r="E266" s="93">
        <v>1899.24</v>
      </c>
    </row>
    <row r="267" spans="1:5" ht="54">
      <c r="A267" s="56" t="s">
        <v>396</v>
      </c>
      <c r="B267" s="91" t="s">
        <v>38</v>
      </c>
      <c r="C267" s="100" t="s">
        <v>397</v>
      </c>
      <c r="D267" s="55" t="s">
        <v>17</v>
      </c>
      <c r="E267" s="93">
        <v>2530.4499999999998</v>
      </c>
    </row>
    <row r="268" spans="1:5" ht="54">
      <c r="A268" s="56" t="s">
        <v>398</v>
      </c>
      <c r="B268" s="91" t="s">
        <v>38</v>
      </c>
      <c r="C268" s="100" t="s">
        <v>399</v>
      </c>
      <c r="D268" s="55" t="s">
        <v>17</v>
      </c>
      <c r="E268" s="93">
        <v>3650.03</v>
      </c>
    </row>
    <row r="269" spans="1:5" ht="54">
      <c r="A269" s="56" t="s">
        <v>400</v>
      </c>
      <c r="B269" s="91" t="s">
        <v>38</v>
      </c>
      <c r="C269" s="100" t="s">
        <v>401</v>
      </c>
      <c r="D269" s="55" t="s">
        <v>17</v>
      </c>
      <c r="E269" s="93">
        <v>5272.42</v>
      </c>
    </row>
    <row r="270" spans="1:5" ht="54">
      <c r="A270" s="56" t="s">
        <v>402</v>
      </c>
      <c r="B270" s="91" t="s">
        <v>38</v>
      </c>
      <c r="C270" s="100" t="s">
        <v>403</v>
      </c>
      <c r="D270" s="55" t="s">
        <v>53</v>
      </c>
      <c r="E270" s="93">
        <v>1747.34</v>
      </c>
    </row>
    <row r="271" spans="1:5" ht="54">
      <c r="A271" s="56" t="s">
        <v>404</v>
      </c>
      <c r="B271" s="91" t="s">
        <v>38</v>
      </c>
      <c r="C271" s="100" t="s">
        <v>405</v>
      </c>
      <c r="D271" s="55" t="s">
        <v>53</v>
      </c>
      <c r="E271" s="93">
        <v>2827.79</v>
      </c>
    </row>
    <row r="272" spans="1:5" ht="54">
      <c r="A272" s="56" t="s">
        <v>406</v>
      </c>
      <c r="B272" s="91" t="s">
        <v>38</v>
      </c>
      <c r="C272" s="100" t="s">
        <v>407</v>
      </c>
      <c r="D272" s="55" t="s">
        <v>53</v>
      </c>
      <c r="E272" s="93">
        <v>4256.6099999999997</v>
      </c>
    </row>
    <row r="273" spans="1:5" ht="54">
      <c r="A273" s="56" t="s">
        <v>408</v>
      </c>
      <c r="B273" s="91" t="s">
        <v>38</v>
      </c>
      <c r="C273" s="100" t="s">
        <v>409</v>
      </c>
      <c r="D273" s="55" t="s">
        <v>53</v>
      </c>
      <c r="E273" s="93">
        <v>6238.39</v>
      </c>
    </row>
    <row r="274" spans="1:5" ht="54">
      <c r="A274" s="56" t="s">
        <v>410</v>
      </c>
      <c r="B274" s="91" t="s">
        <v>38</v>
      </c>
      <c r="C274" s="100" t="s">
        <v>411</v>
      </c>
      <c r="D274" s="55" t="s">
        <v>53</v>
      </c>
      <c r="E274" s="93">
        <v>11060.72</v>
      </c>
    </row>
    <row r="275" spans="1:5" ht="67.5">
      <c r="A275" s="56" t="s">
        <v>412</v>
      </c>
      <c r="B275" s="91" t="s">
        <v>38</v>
      </c>
      <c r="C275" s="100" t="s">
        <v>413</v>
      </c>
      <c r="D275" s="55" t="s">
        <v>53</v>
      </c>
      <c r="E275" s="93">
        <v>474.03</v>
      </c>
    </row>
    <row r="276" spans="1:5" ht="67.5">
      <c r="A276" s="56" t="s">
        <v>414</v>
      </c>
      <c r="B276" s="91" t="s">
        <v>38</v>
      </c>
      <c r="C276" s="100" t="s">
        <v>415</v>
      </c>
      <c r="D276" s="55" t="s">
        <v>53</v>
      </c>
      <c r="E276" s="93">
        <v>509.73</v>
      </c>
    </row>
    <row r="277" spans="1:5" ht="67.5">
      <c r="A277" s="56" t="s">
        <v>416</v>
      </c>
      <c r="B277" s="91" t="s">
        <v>38</v>
      </c>
      <c r="C277" s="100" t="s">
        <v>417</v>
      </c>
      <c r="D277" s="55" t="s">
        <v>53</v>
      </c>
      <c r="E277" s="93">
        <v>616.20000000000005</v>
      </c>
    </row>
    <row r="278" spans="1:5" ht="67.5">
      <c r="A278" s="56" t="s">
        <v>418</v>
      </c>
      <c r="B278" s="91" t="s">
        <v>38</v>
      </c>
      <c r="C278" s="100" t="s">
        <v>419</v>
      </c>
      <c r="D278" s="55" t="s">
        <v>53</v>
      </c>
      <c r="E278" s="93">
        <v>963.81</v>
      </c>
    </row>
    <row r="279" spans="1:5" ht="54">
      <c r="A279" s="56" t="s">
        <v>420</v>
      </c>
      <c r="B279" s="91" t="s">
        <v>38</v>
      </c>
      <c r="C279" s="100" t="s">
        <v>421</v>
      </c>
      <c r="D279" s="55" t="s">
        <v>53</v>
      </c>
      <c r="E279" s="93">
        <v>1324.28</v>
      </c>
    </row>
    <row r="280" spans="1:5" ht="27">
      <c r="A280" s="56" t="s">
        <v>422</v>
      </c>
      <c r="B280" s="91" t="s">
        <v>38</v>
      </c>
      <c r="C280" s="100" t="s">
        <v>423</v>
      </c>
      <c r="D280" s="55" t="s">
        <v>17</v>
      </c>
      <c r="E280" s="93">
        <v>34.53</v>
      </c>
    </row>
    <row r="281" spans="1:5" ht="27">
      <c r="A281" s="56" t="s">
        <v>424</v>
      </c>
      <c r="B281" s="91" t="s">
        <v>38</v>
      </c>
      <c r="C281" s="100" t="s">
        <v>425</v>
      </c>
      <c r="D281" s="55" t="s">
        <v>53</v>
      </c>
      <c r="E281" s="93">
        <v>97.37</v>
      </c>
    </row>
    <row r="282" spans="1:5" ht="27">
      <c r="A282" s="56" t="s">
        <v>426</v>
      </c>
      <c r="B282" s="91" t="s">
        <v>38</v>
      </c>
      <c r="C282" s="100" t="s">
        <v>427</v>
      </c>
      <c r="D282" s="55" t="s">
        <v>17</v>
      </c>
      <c r="E282" s="93">
        <v>65.44</v>
      </c>
    </row>
    <row r="283" spans="1:5" ht="27">
      <c r="A283" s="56" t="s">
        <v>428</v>
      </c>
      <c r="B283" s="91" t="s">
        <v>38</v>
      </c>
      <c r="C283" s="100" t="s">
        <v>429</v>
      </c>
      <c r="D283" s="55" t="s">
        <v>53</v>
      </c>
      <c r="E283" s="93">
        <v>190.9</v>
      </c>
    </row>
    <row r="284" spans="1:5" ht="27">
      <c r="A284" s="56" t="s">
        <v>430</v>
      </c>
      <c r="B284" s="91" t="s">
        <v>38</v>
      </c>
      <c r="C284" s="100" t="s">
        <v>431</v>
      </c>
      <c r="D284" s="55" t="s">
        <v>17</v>
      </c>
      <c r="E284" s="93">
        <v>103.99</v>
      </c>
    </row>
    <row r="285" spans="1:5" ht="27">
      <c r="A285" s="56" t="s">
        <v>432</v>
      </c>
      <c r="B285" s="91" t="s">
        <v>38</v>
      </c>
      <c r="C285" s="100" t="s">
        <v>433</v>
      </c>
      <c r="D285" s="55" t="s">
        <v>53</v>
      </c>
      <c r="E285" s="93">
        <v>312.74</v>
      </c>
    </row>
    <row r="286" spans="1:5" ht="27">
      <c r="A286" s="56" t="s">
        <v>434</v>
      </c>
      <c r="B286" s="91" t="s">
        <v>38</v>
      </c>
      <c r="C286" s="100" t="s">
        <v>435</v>
      </c>
      <c r="D286" s="55" t="s">
        <v>17</v>
      </c>
      <c r="E286" s="93">
        <v>149.22999999999999</v>
      </c>
    </row>
    <row r="287" spans="1:5" ht="27">
      <c r="A287" s="56" t="s">
        <v>436</v>
      </c>
      <c r="B287" s="91" t="s">
        <v>38</v>
      </c>
      <c r="C287" s="100" t="s">
        <v>437</v>
      </c>
      <c r="D287" s="55" t="s">
        <v>53</v>
      </c>
      <c r="E287" s="93">
        <v>479.47</v>
      </c>
    </row>
    <row r="288" spans="1:5" ht="27">
      <c r="A288" s="56" t="s">
        <v>438</v>
      </c>
      <c r="B288" s="91" t="s">
        <v>38</v>
      </c>
      <c r="C288" s="100" t="s">
        <v>439</v>
      </c>
      <c r="D288" s="55" t="s">
        <v>17</v>
      </c>
      <c r="E288" s="93">
        <v>199.68</v>
      </c>
    </row>
    <row r="289" spans="1:5" ht="27">
      <c r="A289" s="56" t="s">
        <v>440</v>
      </c>
      <c r="B289" s="91" t="s">
        <v>38</v>
      </c>
      <c r="C289" s="100" t="s">
        <v>441</v>
      </c>
      <c r="D289" s="55" t="s">
        <v>53</v>
      </c>
      <c r="E289" s="93">
        <v>706.03</v>
      </c>
    </row>
    <row r="290" spans="1:5" ht="27">
      <c r="A290" s="56" t="s">
        <v>442</v>
      </c>
      <c r="B290" s="91" t="s">
        <v>38</v>
      </c>
      <c r="C290" s="100" t="s">
        <v>443</v>
      </c>
      <c r="D290" s="55" t="s">
        <v>17</v>
      </c>
      <c r="E290" s="93">
        <v>275.20999999999998</v>
      </c>
    </row>
    <row r="291" spans="1:5" ht="27">
      <c r="A291" s="56" t="s">
        <v>444</v>
      </c>
      <c r="B291" s="91" t="s">
        <v>38</v>
      </c>
      <c r="C291" s="100" t="s">
        <v>445</v>
      </c>
      <c r="D291" s="55" t="s">
        <v>53</v>
      </c>
      <c r="E291" s="93">
        <v>1325.75</v>
      </c>
    </row>
    <row r="292" spans="1:5" ht="27">
      <c r="A292" s="56" t="s">
        <v>446</v>
      </c>
      <c r="B292" s="91" t="s">
        <v>38</v>
      </c>
      <c r="C292" s="100" t="s">
        <v>447</v>
      </c>
      <c r="D292" s="55" t="s">
        <v>17</v>
      </c>
      <c r="E292" s="93">
        <v>116.25</v>
      </c>
    </row>
    <row r="293" spans="1:5" ht="27">
      <c r="A293" s="56" t="s">
        <v>448</v>
      </c>
      <c r="B293" s="91" t="s">
        <v>38</v>
      </c>
      <c r="C293" s="100" t="s">
        <v>449</v>
      </c>
      <c r="D293" s="55" t="s">
        <v>53</v>
      </c>
      <c r="E293" s="93">
        <v>279.7</v>
      </c>
    </row>
    <row r="294" spans="1:5" ht="27">
      <c r="A294" s="56" t="s">
        <v>450</v>
      </c>
      <c r="B294" s="91" t="s">
        <v>38</v>
      </c>
      <c r="C294" s="100" t="s">
        <v>451</v>
      </c>
      <c r="D294" s="55" t="s">
        <v>17</v>
      </c>
      <c r="E294" s="93">
        <v>184.92</v>
      </c>
    </row>
    <row r="295" spans="1:5" ht="27">
      <c r="A295" s="56" t="s">
        <v>452</v>
      </c>
      <c r="B295" s="91" t="s">
        <v>38</v>
      </c>
      <c r="C295" s="100" t="s">
        <v>453</v>
      </c>
      <c r="D295" s="55" t="s">
        <v>53</v>
      </c>
      <c r="E295" s="93">
        <v>446.28</v>
      </c>
    </row>
    <row r="296" spans="1:5" ht="27">
      <c r="A296" s="56" t="s">
        <v>454</v>
      </c>
      <c r="B296" s="91" t="s">
        <v>38</v>
      </c>
      <c r="C296" s="100" t="s">
        <v>455</v>
      </c>
      <c r="D296" s="55" t="s">
        <v>17</v>
      </c>
      <c r="E296" s="93">
        <v>271.43</v>
      </c>
    </row>
    <row r="297" spans="1:5" ht="27">
      <c r="A297" s="56" t="s">
        <v>456</v>
      </c>
      <c r="B297" s="91" t="s">
        <v>38</v>
      </c>
      <c r="C297" s="100" t="s">
        <v>457</v>
      </c>
      <c r="D297" s="55" t="s">
        <v>53</v>
      </c>
      <c r="E297" s="93">
        <v>664.54</v>
      </c>
    </row>
    <row r="298" spans="1:5" ht="27">
      <c r="A298" s="56" t="s">
        <v>458</v>
      </c>
      <c r="B298" s="91" t="s">
        <v>38</v>
      </c>
      <c r="C298" s="100" t="s">
        <v>459</v>
      </c>
      <c r="D298" s="55" t="s">
        <v>17</v>
      </c>
      <c r="E298" s="93">
        <v>362.55</v>
      </c>
    </row>
    <row r="299" spans="1:5" ht="27">
      <c r="A299" s="56" t="s">
        <v>460</v>
      </c>
      <c r="B299" s="91" t="s">
        <v>38</v>
      </c>
      <c r="C299" s="100" t="s">
        <v>461</v>
      </c>
      <c r="D299" s="55" t="s">
        <v>53</v>
      </c>
      <c r="E299" s="93">
        <v>989.71</v>
      </c>
    </row>
    <row r="300" spans="1:5" ht="27">
      <c r="A300" s="56" t="s">
        <v>462</v>
      </c>
      <c r="B300" s="91" t="s">
        <v>38</v>
      </c>
      <c r="C300" s="100" t="s">
        <v>463</v>
      </c>
      <c r="D300" s="55" t="s">
        <v>17</v>
      </c>
      <c r="E300" s="93">
        <v>504.24</v>
      </c>
    </row>
    <row r="301" spans="1:5" ht="27">
      <c r="A301" s="56" t="s">
        <v>464</v>
      </c>
      <c r="B301" s="91" t="s">
        <v>38</v>
      </c>
      <c r="C301" s="100" t="s">
        <v>465</v>
      </c>
      <c r="D301" s="55" t="s">
        <v>53</v>
      </c>
      <c r="E301" s="93">
        <v>1836.68</v>
      </c>
    </row>
    <row r="302" spans="1:5" ht="27">
      <c r="A302" s="56" t="s">
        <v>466</v>
      </c>
      <c r="B302" s="91" t="s">
        <v>38</v>
      </c>
      <c r="C302" s="100" t="s">
        <v>467</v>
      </c>
      <c r="D302" s="55" t="s">
        <v>17</v>
      </c>
      <c r="E302" s="93">
        <v>174.32</v>
      </c>
    </row>
    <row r="303" spans="1:5" ht="27">
      <c r="A303" s="56" t="s">
        <v>468</v>
      </c>
      <c r="B303" s="91" t="s">
        <v>38</v>
      </c>
      <c r="C303" s="100" t="s">
        <v>469</v>
      </c>
      <c r="D303" s="55" t="s">
        <v>53</v>
      </c>
      <c r="E303" s="93">
        <v>358.56</v>
      </c>
    </row>
    <row r="304" spans="1:5" ht="27">
      <c r="A304" s="56" t="s">
        <v>470</v>
      </c>
      <c r="B304" s="91" t="s">
        <v>38</v>
      </c>
      <c r="C304" s="100" t="s">
        <v>471</v>
      </c>
      <c r="D304" s="55" t="s">
        <v>17</v>
      </c>
      <c r="E304" s="93">
        <v>277.13</v>
      </c>
    </row>
    <row r="305" spans="1:5" ht="27">
      <c r="A305" s="56" t="s">
        <v>472</v>
      </c>
      <c r="B305" s="91" t="s">
        <v>38</v>
      </c>
      <c r="C305" s="100" t="s">
        <v>473</v>
      </c>
      <c r="D305" s="55" t="s">
        <v>53</v>
      </c>
      <c r="E305" s="93">
        <v>569.08000000000004</v>
      </c>
    </row>
    <row r="306" spans="1:5" ht="27">
      <c r="A306" s="56" t="s">
        <v>474</v>
      </c>
      <c r="B306" s="91" t="s">
        <v>38</v>
      </c>
      <c r="C306" s="100" t="s">
        <v>475</v>
      </c>
      <c r="D306" s="55" t="s">
        <v>17</v>
      </c>
      <c r="E306" s="93">
        <v>407</v>
      </c>
    </row>
    <row r="307" spans="1:5" ht="27">
      <c r="A307" s="56" t="s">
        <v>476</v>
      </c>
      <c r="B307" s="91" t="s">
        <v>38</v>
      </c>
      <c r="C307" s="100" t="s">
        <v>477</v>
      </c>
      <c r="D307" s="55" t="s">
        <v>53</v>
      </c>
      <c r="E307" s="93">
        <v>849.62</v>
      </c>
    </row>
    <row r="308" spans="1:5" ht="27">
      <c r="A308" s="56" t="s">
        <v>478</v>
      </c>
      <c r="B308" s="91" t="s">
        <v>38</v>
      </c>
      <c r="C308" s="100" t="s">
        <v>479</v>
      </c>
      <c r="D308" s="55" t="s">
        <v>17</v>
      </c>
      <c r="E308" s="93">
        <v>545.17999999999995</v>
      </c>
    </row>
    <row r="309" spans="1:5" ht="27">
      <c r="A309" s="56" t="s">
        <v>480</v>
      </c>
      <c r="B309" s="91" t="s">
        <v>38</v>
      </c>
      <c r="C309" s="100" t="s">
        <v>481</v>
      </c>
      <c r="D309" s="55" t="s">
        <v>53</v>
      </c>
      <c r="E309" s="93">
        <v>1273.4000000000001</v>
      </c>
    </row>
    <row r="310" spans="1:5" ht="27">
      <c r="A310" s="56" t="s">
        <v>482</v>
      </c>
      <c r="B310" s="91" t="s">
        <v>38</v>
      </c>
      <c r="C310" s="100" t="s">
        <v>483</v>
      </c>
      <c r="D310" s="55" t="s">
        <v>17</v>
      </c>
      <c r="E310" s="93">
        <v>757.01</v>
      </c>
    </row>
    <row r="311" spans="1:5" ht="27">
      <c r="A311" s="56" t="s">
        <v>484</v>
      </c>
      <c r="B311" s="91" t="s">
        <v>38</v>
      </c>
      <c r="C311" s="100" t="s">
        <v>485</v>
      </c>
      <c r="D311" s="55" t="s">
        <v>53</v>
      </c>
      <c r="E311" s="93">
        <v>2353.46</v>
      </c>
    </row>
    <row r="312" spans="1:5" ht="67.5">
      <c r="A312" s="56" t="s">
        <v>486</v>
      </c>
      <c r="B312" s="91" t="s">
        <v>38</v>
      </c>
      <c r="C312" s="100" t="s">
        <v>487</v>
      </c>
      <c r="D312" s="55" t="s">
        <v>17</v>
      </c>
      <c r="E312" s="93">
        <v>1221.6199999999999</v>
      </c>
    </row>
    <row r="313" spans="1:5" ht="67.5">
      <c r="A313" s="56" t="s">
        <v>488</v>
      </c>
      <c r="B313" s="91" t="s">
        <v>38</v>
      </c>
      <c r="C313" s="100" t="s">
        <v>489</v>
      </c>
      <c r="D313" s="55" t="s">
        <v>53</v>
      </c>
      <c r="E313" s="93">
        <v>1276.22</v>
      </c>
    </row>
    <row r="314" spans="1:5" ht="67.5">
      <c r="A314" s="56" t="s">
        <v>490</v>
      </c>
      <c r="B314" s="91" t="s">
        <v>38</v>
      </c>
      <c r="C314" s="100" t="s">
        <v>491</v>
      </c>
      <c r="D314" s="55" t="s">
        <v>17</v>
      </c>
      <c r="E314" s="93">
        <v>1615.44</v>
      </c>
    </row>
    <row r="315" spans="1:5" ht="67.5">
      <c r="A315" s="56" t="s">
        <v>492</v>
      </c>
      <c r="B315" s="91" t="s">
        <v>38</v>
      </c>
      <c r="C315" s="100" t="s">
        <v>493</v>
      </c>
      <c r="D315" s="55" t="s">
        <v>53</v>
      </c>
      <c r="E315" s="93">
        <v>2429.35</v>
      </c>
    </row>
    <row r="316" spans="1:5" ht="67.5">
      <c r="A316" s="56" t="s">
        <v>494</v>
      </c>
      <c r="B316" s="91" t="s">
        <v>38</v>
      </c>
      <c r="C316" s="100" t="s">
        <v>495</v>
      </c>
      <c r="D316" s="55" t="s">
        <v>17</v>
      </c>
      <c r="E316" s="93">
        <v>2097.81</v>
      </c>
    </row>
    <row r="317" spans="1:5" ht="67.5">
      <c r="A317" s="56" t="s">
        <v>496</v>
      </c>
      <c r="B317" s="91" t="s">
        <v>38</v>
      </c>
      <c r="C317" s="100" t="s">
        <v>497</v>
      </c>
      <c r="D317" s="55" t="s">
        <v>53</v>
      </c>
      <c r="E317" s="93">
        <v>4157.75</v>
      </c>
    </row>
    <row r="318" spans="1:5" ht="67.5">
      <c r="A318" s="56" t="s">
        <v>498</v>
      </c>
      <c r="B318" s="91" t="s">
        <v>38</v>
      </c>
      <c r="C318" s="100" t="s">
        <v>499</v>
      </c>
      <c r="D318" s="55" t="s">
        <v>17</v>
      </c>
      <c r="E318" s="93">
        <v>1714.89</v>
      </c>
    </row>
    <row r="319" spans="1:5" ht="67.5">
      <c r="A319" s="56" t="s">
        <v>500</v>
      </c>
      <c r="B319" s="91" t="s">
        <v>38</v>
      </c>
      <c r="C319" s="100" t="s">
        <v>501</v>
      </c>
      <c r="D319" s="55" t="s">
        <v>53</v>
      </c>
      <c r="E319" s="93">
        <v>1470.13</v>
      </c>
    </row>
    <row r="320" spans="1:5" ht="67.5">
      <c r="A320" s="56" t="s">
        <v>502</v>
      </c>
      <c r="B320" s="91" t="s">
        <v>38</v>
      </c>
      <c r="C320" s="100" t="s">
        <v>503</v>
      </c>
      <c r="D320" s="55" t="s">
        <v>17</v>
      </c>
      <c r="E320" s="93">
        <v>2126.4699999999998</v>
      </c>
    </row>
    <row r="321" spans="1:5" ht="67.5">
      <c r="A321" s="56" t="s">
        <v>504</v>
      </c>
      <c r="B321" s="91" t="s">
        <v>38</v>
      </c>
      <c r="C321" s="100" t="s">
        <v>505</v>
      </c>
      <c r="D321" s="55" t="s">
        <v>53</v>
      </c>
      <c r="E321" s="93">
        <v>2729.12</v>
      </c>
    </row>
    <row r="322" spans="1:5" ht="67.5">
      <c r="A322" s="56" t="s">
        <v>506</v>
      </c>
      <c r="B322" s="91" t="s">
        <v>38</v>
      </c>
      <c r="C322" s="100" t="s">
        <v>507</v>
      </c>
      <c r="D322" s="55" t="s">
        <v>17</v>
      </c>
      <c r="E322" s="93">
        <v>2610.3000000000002</v>
      </c>
    </row>
    <row r="323" spans="1:5" ht="67.5">
      <c r="A323" s="56" t="s">
        <v>508</v>
      </c>
      <c r="B323" s="91" t="s">
        <v>38</v>
      </c>
      <c r="C323" s="100" t="s">
        <v>509</v>
      </c>
      <c r="D323" s="55" t="s">
        <v>53</v>
      </c>
      <c r="E323" s="93">
        <v>4479.0200000000004</v>
      </c>
    </row>
    <row r="324" spans="1:5" ht="67.5">
      <c r="A324" s="56" t="s">
        <v>510</v>
      </c>
      <c r="B324" s="91" t="s">
        <v>38</v>
      </c>
      <c r="C324" s="100" t="s">
        <v>511</v>
      </c>
      <c r="D324" s="55" t="s">
        <v>17</v>
      </c>
      <c r="E324" s="93">
        <v>2286.84</v>
      </c>
    </row>
    <row r="325" spans="1:5" ht="67.5">
      <c r="A325" s="56" t="s">
        <v>512</v>
      </c>
      <c r="B325" s="91" t="s">
        <v>38</v>
      </c>
      <c r="C325" s="100" t="s">
        <v>513</v>
      </c>
      <c r="D325" s="55" t="s">
        <v>53</v>
      </c>
      <c r="E325" s="93">
        <v>1677.5</v>
      </c>
    </row>
    <row r="326" spans="1:5" ht="67.5">
      <c r="A326" s="56" t="s">
        <v>514</v>
      </c>
      <c r="B326" s="91" t="s">
        <v>38</v>
      </c>
      <c r="C326" s="100" t="s">
        <v>515</v>
      </c>
      <c r="D326" s="55" t="s">
        <v>17</v>
      </c>
      <c r="E326" s="93">
        <v>2720.69</v>
      </c>
    </row>
    <row r="327" spans="1:5" ht="67.5">
      <c r="A327" s="56" t="s">
        <v>516</v>
      </c>
      <c r="B327" s="91" t="s">
        <v>38</v>
      </c>
      <c r="C327" s="100" t="s">
        <v>517</v>
      </c>
      <c r="D327" s="55" t="s">
        <v>53</v>
      </c>
      <c r="E327" s="93">
        <v>3041.66</v>
      </c>
    </row>
    <row r="328" spans="1:5" ht="67.5">
      <c r="A328" s="56" t="s">
        <v>518</v>
      </c>
      <c r="B328" s="91" t="s">
        <v>38</v>
      </c>
      <c r="C328" s="100" t="s">
        <v>519</v>
      </c>
      <c r="D328" s="55" t="s">
        <v>17</v>
      </c>
      <c r="E328" s="93">
        <v>3210.38</v>
      </c>
    </row>
    <row r="329" spans="1:5" ht="67.5">
      <c r="A329" s="56" t="s">
        <v>520</v>
      </c>
      <c r="B329" s="91" t="s">
        <v>38</v>
      </c>
      <c r="C329" s="100" t="s">
        <v>521</v>
      </c>
      <c r="D329" s="55" t="s">
        <v>53</v>
      </c>
      <c r="E329" s="93">
        <v>4917.6000000000004</v>
      </c>
    </row>
    <row r="330" spans="1:5" ht="67.5">
      <c r="A330" s="56" t="s">
        <v>522</v>
      </c>
      <c r="B330" s="91" t="s">
        <v>38</v>
      </c>
      <c r="C330" s="100" t="s">
        <v>523</v>
      </c>
      <c r="D330" s="55" t="s">
        <v>17</v>
      </c>
      <c r="E330" s="93">
        <v>3746.26</v>
      </c>
    </row>
    <row r="331" spans="1:5" ht="67.5">
      <c r="A331" s="56" t="s">
        <v>524</v>
      </c>
      <c r="B331" s="91" t="s">
        <v>38</v>
      </c>
      <c r="C331" s="100" t="s">
        <v>525</v>
      </c>
      <c r="D331" s="55" t="s">
        <v>53</v>
      </c>
      <c r="E331" s="93">
        <v>7279.26</v>
      </c>
    </row>
    <row r="332" spans="1:5" ht="67.5">
      <c r="A332" s="56" t="s">
        <v>526</v>
      </c>
      <c r="B332" s="91" t="s">
        <v>38</v>
      </c>
      <c r="C332" s="100" t="s">
        <v>527</v>
      </c>
      <c r="D332" s="55" t="s">
        <v>17</v>
      </c>
      <c r="E332" s="93">
        <v>4360.7700000000004</v>
      </c>
    </row>
    <row r="333" spans="1:5" ht="67.5">
      <c r="A333" s="56" t="s">
        <v>528</v>
      </c>
      <c r="B333" s="91" t="s">
        <v>38</v>
      </c>
      <c r="C333" s="100" t="s">
        <v>529</v>
      </c>
      <c r="D333" s="55" t="s">
        <v>53</v>
      </c>
      <c r="E333" s="93">
        <v>10356.19</v>
      </c>
    </row>
    <row r="334" spans="1:5" ht="67.5">
      <c r="A334" s="56" t="s">
        <v>530</v>
      </c>
      <c r="B334" s="91" t="s">
        <v>38</v>
      </c>
      <c r="C334" s="100" t="s">
        <v>531</v>
      </c>
      <c r="D334" s="55" t="s">
        <v>17</v>
      </c>
      <c r="E334" s="93">
        <v>3885.59</v>
      </c>
    </row>
    <row r="335" spans="1:5" ht="67.5">
      <c r="A335" s="56" t="s">
        <v>532</v>
      </c>
      <c r="B335" s="91" t="s">
        <v>38</v>
      </c>
      <c r="C335" s="100" t="s">
        <v>533</v>
      </c>
      <c r="D335" s="55" t="s">
        <v>53</v>
      </c>
      <c r="E335" s="93">
        <v>5276.72</v>
      </c>
    </row>
    <row r="336" spans="1:5" ht="67.5">
      <c r="A336" s="56" t="s">
        <v>534</v>
      </c>
      <c r="B336" s="91" t="s">
        <v>38</v>
      </c>
      <c r="C336" s="100" t="s">
        <v>535</v>
      </c>
      <c r="D336" s="55" t="s">
        <v>17</v>
      </c>
      <c r="E336" s="93">
        <v>4468.67</v>
      </c>
    </row>
    <row r="337" spans="1:5" ht="67.5">
      <c r="A337" s="56" t="s">
        <v>536</v>
      </c>
      <c r="B337" s="91" t="s">
        <v>38</v>
      </c>
      <c r="C337" s="100" t="s">
        <v>537</v>
      </c>
      <c r="D337" s="55" t="s">
        <v>53</v>
      </c>
      <c r="E337" s="93">
        <v>7861.87</v>
      </c>
    </row>
    <row r="338" spans="1:5" ht="67.5">
      <c r="A338" s="56" t="s">
        <v>538</v>
      </c>
      <c r="B338" s="91" t="s">
        <v>38</v>
      </c>
      <c r="C338" s="100" t="s">
        <v>539</v>
      </c>
      <c r="D338" s="55" t="s">
        <v>17</v>
      </c>
      <c r="E338" s="93">
        <v>5057.28</v>
      </c>
    </row>
    <row r="339" spans="1:5" ht="67.5">
      <c r="A339" s="56" t="s">
        <v>540</v>
      </c>
      <c r="B339" s="91" t="s">
        <v>38</v>
      </c>
      <c r="C339" s="100" t="s">
        <v>541</v>
      </c>
      <c r="D339" s="55" t="s">
        <v>53</v>
      </c>
      <c r="E339" s="93">
        <v>10981.85</v>
      </c>
    </row>
    <row r="340" spans="1:5" ht="67.5">
      <c r="A340" s="56" t="s">
        <v>542</v>
      </c>
      <c r="B340" s="91" t="s">
        <v>38</v>
      </c>
      <c r="C340" s="100" t="s">
        <v>543</v>
      </c>
      <c r="D340" s="55" t="s">
        <v>17</v>
      </c>
      <c r="E340" s="93">
        <v>4215.07</v>
      </c>
    </row>
    <row r="341" spans="1:5" ht="67.5">
      <c r="A341" s="56" t="s">
        <v>544</v>
      </c>
      <c r="B341" s="91" t="s">
        <v>38</v>
      </c>
      <c r="C341" s="100" t="s">
        <v>545</v>
      </c>
      <c r="D341" s="55" t="s">
        <v>53</v>
      </c>
      <c r="E341" s="93">
        <v>3655.74</v>
      </c>
    </row>
    <row r="342" spans="1:5" ht="67.5">
      <c r="A342" s="56" t="s">
        <v>546</v>
      </c>
      <c r="B342" s="91" t="s">
        <v>38</v>
      </c>
      <c r="C342" s="100" t="s">
        <v>547</v>
      </c>
      <c r="D342" s="55" t="s">
        <v>17</v>
      </c>
      <c r="E342" s="93">
        <v>4739.41</v>
      </c>
    </row>
    <row r="343" spans="1:5" ht="67.5">
      <c r="A343" s="56" t="s">
        <v>548</v>
      </c>
      <c r="B343" s="91" t="s">
        <v>38</v>
      </c>
      <c r="C343" s="100" t="s">
        <v>549</v>
      </c>
      <c r="D343" s="55" t="s">
        <v>53</v>
      </c>
      <c r="E343" s="93">
        <v>5768.73</v>
      </c>
    </row>
    <row r="344" spans="1:5" ht="67.5">
      <c r="A344" s="56" t="s">
        <v>550</v>
      </c>
      <c r="B344" s="91" t="s">
        <v>38</v>
      </c>
      <c r="C344" s="100" t="s">
        <v>551</v>
      </c>
      <c r="D344" s="55" t="s">
        <v>17</v>
      </c>
      <c r="E344" s="93">
        <v>5269.54</v>
      </c>
    </row>
    <row r="345" spans="1:5" ht="67.5">
      <c r="A345" s="56" t="s">
        <v>552</v>
      </c>
      <c r="B345" s="91" t="s">
        <v>38</v>
      </c>
      <c r="C345" s="100" t="s">
        <v>553</v>
      </c>
      <c r="D345" s="55" t="s">
        <v>53</v>
      </c>
      <c r="E345" s="93">
        <v>8373.92</v>
      </c>
    </row>
    <row r="346" spans="1:5" ht="67.5">
      <c r="A346" s="56" t="s">
        <v>554</v>
      </c>
      <c r="B346" s="91" t="s">
        <v>38</v>
      </c>
      <c r="C346" s="100" t="s">
        <v>555</v>
      </c>
      <c r="D346" s="55" t="s">
        <v>17</v>
      </c>
      <c r="E346" s="93">
        <v>5874.3</v>
      </c>
    </row>
    <row r="347" spans="1:5" ht="67.5">
      <c r="A347" s="56" t="s">
        <v>556</v>
      </c>
      <c r="B347" s="91" t="s">
        <v>38</v>
      </c>
      <c r="C347" s="100" t="s">
        <v>557</v>
      </c>
      <c r="D347" s="55" t="s">
        <v>53</v>
      </c>
      <c r="E347" s="93">
        <v>11597.87</v>
      </c>
    </row>
    <row r="348" spans="1:5" ht="67.5">
      <c r="A348" s="56" t="s">
        <v>558</v>
      </c>
      <c r="B348" s="91" t="s">
        <v>38</v>
      </c>
      <c r="C348" s="100" t="s">
        <v>559</v>
      </c>
      <c r="D348" s="55" t="s">
        <v>17</v>
      </c>
      <c r="E348" s="93">
        <v>6529.58</v>
      </c>
    </row>
    <row r="349" spans="1:5" ht="67.5">
      <c r="A349" s="56" t="s">
        <v>560</v>
      </c>
      <c r="B349" s="91" t="s">
        <v>38</v>
      </c>
      <c r="C349" s="100" t="s">
        <v>561</v>
      </c>
      <c r="D349" s="55" t="s">
        <v>53</v>
      </c>
      <c r="E349" s="93">
        <v>15516.71</v>
      </c>
    </row>
    <row r="350" spans="1:5" ht="67.5">
      <c r="A350" s="56" t="s">
        <v>562</v>
      </c>
      <c r="B350" s="91" t="s">
        <v>38</v>
      </c>
      <c r="C350" s="100" t="s">
        <v>563</v>
      </c>
      <c r="D350" s="55" t="s">
        <v>17</v>
      </c>
      <c r="E350" s="93">
        <v>6174.14</v>
      </c>
    </row>
    <row r="351" spans="1:5" ht="67.5">
      <c r="A351" s="56" t="s">
        <v>564</v>
      </c>
      <c r="B351" s="91" t="s">
        <v>38</v>
      </c>
      <c r="C351" s="100" t="s">
        <v>565</v>
      </c>
      <c r="D351" s="55" t="s">
        <v>53</v>
      </c>
      <c r="E351" s="93">
        <v>8882.66</v>
      </c>
    </row>
    <row r="352" spans="1:5" ht="67.5">
      <c r="A352" s="56" t="s">
        <v>566</v>
      </c>
      <c r="B352" s="91" t="s">
        <v>38</v>
      </c>
      <c r="C352" s="100" t="s">
        <v>567</v>
      </c>
      <c r="D352" s="55" t="s">
        <v>17</v>
      </c>
      <c r="E352" s="93">
        <v>6770.13</v>
      </c>
    </row>
    <row r="353" spans="1:5" ht="67.5">
      <c r="A353" s="56" t="s">
        <v>568</v>
      </c>
      <c r="B353" s="91" t="s">
        <v>38</v>
      </c>
      <c r="C353" s="100" t="s">
        <v>569</v>
      </c>
      <c r="D353" s="55" t="s">
        <v>53</v>
      </c>
      <c r="E353" s="93">
        <v>12253.75</v>
      </c>
    </row>
    <row r="354" spans="1:5" ht="67.5">
      <c r="A354" s="56" t="s">
        <v>570</v>
      </c>
      <c r="B354" s="91" t="s">
        <v>38</v>
      </c>
      <c r="C354" s="100" t="s">
        <v>571</v>
      </c>
      <c r="D354" s="55" t="s">
        <v>17</v>
      </c>
      <c r="E354" s="93">
        <v>7433.33</v>
      </c>
    </row>
    <row r="355" spans="1:5" ht="67.5">
      <c r="A355" s="56" t="s">
        <v>572</v>
      </c>
      <c r="B355" s="91" t="s">
        <v>38</v>
      </c>
      <c r="C355" s="100" t="s">
        <v>573</v>
      </c>
      <c r="D355" s="55" t="s">
        <v>53</v>
      </c>
      <c r="E355" s="93">
        <v>16288.23</v>
      </c>
    </row>
    <row r="356" spans="1:5" ht="67.5">
      <c r="A356" s="56" t="s">
        <v>574</v>
      </c>
      <c r="B356" s="91" t="s">
        <v>38</v>
      </c>
      <c r="C356" s="100" t="s">
        <v>575</v>
      </c>
      <c r="D356" s="55" t="s">
        <v>17</v>
      </c>
      <c r="E356" s="93">
        <v>8263.35</v>
      </c>
    </row>
    <row r="357" spans="1:5" ht="67.5">
      <c r="A357" s="56" t="s">
        <v>576</v>
      </c>
      <c r="B357" s="91" t="s">
        <v>38</v>
      </c>
      <c r="C357" s="100" t="s">
        <v>577</v>
      </c>
      <c r="D357" s="55" t="s">
        <v>53</v>
      </c>
      <c r="E357" s="93">
        <v>21352.6</v>
      </c>
    </row>
    <row r="358" spans="1:5" ht="67.5">
      <c r="A358" s="56" t="s">
        <v>578</v>
      </c>
      <c r="B358" s="91" t="s">
        <v>38</v>
      </c>
      <c r="C358" s="100" t="s">
        <v>579</v>
      </c>
      <c r="D358" s="55" t="s">
        <v>17</v>
      </c>
      <c r="E358" s="93">
        <v>1934.3</v>
      </c>
    </row>
    <row r="359" spans="1:5" ht="67.5">
      <c r="A359" s="56" t="s">
        <v>580</v>
      </c>
      <c r="B359" s="91" t="s">
        <v>38</v>
      </c>
      <c r="C359" s="100" t="s">
        <v>581</v>
      </c>
      <c r="D359" s="55" t="s">
        <v>53</v>
      </c>
      <c r="E359" s="93">
        <v>1276.22</v>
      </c>
    </row>
    <row r="360" spans="1:5" ht="67.5">
      <c r="A360" s="56" t="s">
        <v>582</v>
      </c>
      <c r="B360" s="91" t="s">
        <v>38</v>
      </c>
      <c r="C360" s="100" t="s">
        <v>583</v>
      </c>
      <c r="D360" s="55" t="s">
        <v>17</v>
      </c>
      <c r="E360" s="93">
        <v>3974.76</v>
      </c>
    </row>
    <row r="361" spans="1:5" ht="67.5">
      <c r="A361" s="56" t="s">
        <v>584</v>
      </c>
      <c r="B361" s="91" t="s">
        <v>38</v>
      </c>
      <c r="C361" s="100" t="s">
        <v>585</v>
      </c>
      <c r="D361" s="55" t="s">
        <v>53</v>
      </c>
      <c r="E361" s="93">
        <v>4479.0200000000004</v>
      </c>
    </row>
    <row r="362" spans="1:5" ht="67.5">
      <c r="A362" s="56" t="s">
        <v>586</v>
      </c>
      <c r="B362" s="91" t="s">
        <v>38</v>
      </c>
      <c r="C362" s="100" t="s">
        <v>587</v>
      </c>
      <c r="D362" s="55" t="s">
        <v>17</v>
      </c>
      <c r="E362" s="93">
        <v>4420.84</v>
      </c>
    </row>
    <row r="363" spans="1:5" ht="67.5">
      <c r="A363" s="56" t="s">
        <v>588</v>
      </c>
      <c r="B363" s="91" t="s">
        <v>38</v>
      </c>
      <c r="C363" s="100" t="s">
        <v>589</v>
      </c>
      <c r="D363" s="55" t="s">
        <v>53</v>
      </c>
      <c r="E363" s="93">
        <v>3041.66</v>
      </c>
    </row>
    <row r="364" spans="1:5" ht="67.5">
      <c r="A364" s="56" t="s">
        <v>590</v>
      </c>
      <c r="B364" s="91" t="s">
        <v>38</v>
      </c>
      <c r="C364" s="100" t="s">
        <v>591</v>
      </c>
      <c r="D364" s="55" t="s">
        <v>17</v>
      </c>
      <c r="E364" s="93">
        <v>5109.3500000000004</v>
      </c>
    </row>
    <row r="365" spans="1:5" ht="67.5">
      <c r="A365" s="56" t="s">
        <v>592</v>
      </c>
      <c r="B365" s="91" t="s">
        <v>38</v>
      </c>
      <c r="C365" s="100" t="s">
        <v>593</v>
      </c>
      <c r="D365" s="55" t="s">
        <v>53</v>
      </c>
      <c r="E365" s="93">
        <v>4917.6000000000004</v>
      </c>
    </row>
    <row r="366" spans="1:5" ht="67.5">
      <c r="A366" s="56" t="s">
        <v>594</v>
      </c>
      <c r="B366" s="91" t="s">
        <v>38</v>
      </c>
      <c r="C366" s="100" t="s">
        <v>595</v>
      </c>
      <c r="D366" s="55" t="s">
        <v>17</v>
      </c>
      <c r="E366" s="93">
        <v>5855.53</v>
      </c>
    </row>
    <row r="367" spans="1:5" ht="67.5">
      <c r="A367" s="56" t="s">
        <v>596</v>
      </c>
      <c r="B367" s="91" t="s">
        <v>38</v>
      </c>
      <c r="C367" s="100" t="s">
        <v>597</v>
      </c>
      <c r="D367" s="55" t="s">
        <v>53</v>
      </c>
      <c r="E367" s="93">
        <v>7279.26</v>
      </c>
    </row>
    <row r="368" spans="1:5" ht="67.5">
      <c r="A368" s="56" t="s">
        <v>598</v>
      </c>
      <c r="B368" s="91" t="s">
        <v>38</v>
      </c>
      <c r="C368" s="100" t="s">
        <v>599</v>
      </c>
      <c r="D368" s="55" t="s">
        <v>17</v>
      </c>
      <c r="E368" s="93">
        <v>6717.33</v>
      </c>
    </row>
    <row r="369" spans="1:5" ht="67.5">
      <c r="A369" s="56" t="s">
        <v>600</v>
      </c>
      <c r="B369" s="91" t="s">
        <v>38</v>
      </c>
      <c r="C369" s="100" t="s">
        <v>601</v>
      </c>
      <c r="D369" s="55" t="s">
        <v>53</v>
      </c>
      <c r="E369" s="93">
        <v>10356.19</v>
      </c>
    </row>
    <row r="370" spans="1:5" ht="67.5">
      <c r="A370" s="56" t="s">
        <v>602</v>
      </c>
      <c r="B370" s="91" t="s">
        <v>38</v>
      </c>
      <c r="C370" s="100" t="s">
        <v>603</v>
      </c>
      <c r="D370" s="55" t="s">
        <v>17</v>
      </c>
      <c r="E370" s="93">
        <v>5632.06</v>
      </c>
    </row>
    <row r="371" spans="1:5" ht="67.5">
      <c r="A371" s="56" t="s">
        <v>604</v>
      </c>
      <c r="B371" s="91" t="s">
        <v>38</v>
      </c>
      <c r="C371" s="100" t="s">
        <v>605</v>
      </c>
      <c r="D371" s="55" t="s">
        <v>53</v>
      </c>
      <c r="E371" s="93">
        <v>3374.58</v>
      </c>
    </row>
    <row r="372" spans="1:5" ht="67.5">
      <c r="A372" s="56" t="s">
        <v>606</v>
      </c>
      <c r="B372" s="91" t="s">
        <v>38</v>
      </c>
      <c r="C372" s="100" t="s">
        <v>607</v>
      </c>
      <c r="D372" s="55" t="s">
        <v>17</v>
      </c>
      <c r="E372" s="93">
        <v>6295.07</v>
      </c>
    </row>
    <row r="373" spans="1:5" ht="67.5">
      <c r="A373" s="56" t="s">
        <v>608</v>
      </c>
      <c r="B373" s="91" t="s">
        <v>38</v>
      </c>
      <c r="C373" s="100" t="s">
        <v>609</v>
      </c>
      <c r="D373" s="55" t="s">
        <v>53</v>
      </c>
      <c r="E373" s="93">
        <v>5276.72</v>
      </c>
    </row>
    <row r="374" spans="1:5" ht="67.5">
      <c r="A374" s="56" t="s">
        <v>610</v>
      </c>
      <c r="B374" s="91" t="s">
        <v>38</v>
      </c>
      <c r="C374" s="100" t="s">
        <v>611</v>
      </c>
      <c r="D374" s="55" t="s">
        <v>17</v>
      </c>
      <c r="E374" s="93">
        <v>7097.67</v>
      </c>
    </row>
    <row r="375" spans="1:5" ht="67.5">
      <c r="A375" s="56" t="s">
        <v>612</v>
      </c>
      <c r="B375" s="91" t="s">
        <v>38</v>
      </c>
      <c r="C375" s="100" t="s">
        <v>613</v>
      </c>
      <c r="D375" s="55" t="s">
        <v>53</v>
      </c>
      <c r="E375" s="93">
        <v>7861.87</v>
      </c>
    </row>
    <row r="376" spans="1:5" ht="67.5">
      <c r="A376" s="56" t="s">
        <v>614</v>
      </c>
      <c r="B376" s="91" t="s">
        <v>38</v>
      </c>
      <c r="C376" s="100" t="s">
        <v>615</v>
      </c>
      <c r="D376" s="55" t="s">
        <v>17</v>
      </c>
      <c r="E376" s="93">
        <v>7903.8</v>
      </c>
    </row>
    <row r="377" spans="1:5" ht="67.5">
      <c r="A377" s="56" t="s">
        <v>616</v>
      </c>
      <c r="B377" s="91" t="s">
        <v>38</v>
      </c>
      <c r="C377" s="100" t="s">
        <v>617</v>
      </c>
      <c r="D377" s="55" t="s">
        <v>53</v>
      </c>
      <c r="E377" s="93">
        <v>10981.85</v>
      </c>
    </row>
    <row r="378" spans="1:5" ht="67.5">
      <c r="A378" s="56" t="s">
        <v>618</v>
      </c>
      <c r="B378" s="91" t="s">
        <v>38</v>
      </c>
      <c r="C378" s="100" t="s">
        <v>619</v>
      </c>
      <c r="D378" s="55" t="s">
        <v>17</v>
      </c>
      <c r="E378" s="93">
        <v>7735.07</v>
      </c>
    </row>
    <row r="379" spans="1:5" ht="67.5">
      <c r="A379" s="56" t="s">
        <v>620</v>
      </c>
      <c r="B379" s="91" t="s">
        <v>38</v>
      </c>
      <c r="C379" s="100" t="s">
        <v>621</v>
      </c>
      <c r="D379" s="55" t="s">
        <v>53</v>
      </c>
      <c r="E379" s="93">
        <v>5768.73</v>
      </c>
    </row>
    <row r="380" spans="1:5" ht="67.5">
      <c r="A380" s="56" t="s">
        <v>622</v>
      </c>
      <c r="B380" s="91" t="s">
        <v>38</v>
      </c>
      <c r="C380" s="100" t="s">
        <v>623</v>
      </c>
      <c r="D380" s="55" t="s">
        <v>17</v>
      </c>
      <c r="E380" s="93">
        <v>8449.42</v>
      </c>
    </row>
    <row r="381" spans="1:5" ht="67.5">
      <c r="A381" s="56" t="s">
        <v>624</v>
      </c>
      <c r="B381" s="91" t="s">
        <v>38</v>
      </c>
      <c r="C381" s="100" t="s">
        <v>625</v>
      </c>
      <c r="D381" s="55" t="s">
        <v>53</v>
      </c>
      <c r="E381" s="93">
        <v>8373.92</v>
      </c>
    </row>
    <row r="382" spans="1:5" ht="67.5">
      <c r="A382" s="56" t="s">
        <v>626</v>
      </c>
      <c r="B382" s="91" t="s">
        <v>38</v>
      </c>
      <c r="C382" s="100" t="s">
        <v>627</v>
      </c>
      <c r="D382" s="55" t="s">
        <v>17</v>
      </c>
      <c r="E382" s="93">
        <v>9257.14</v>
      </c>
    </row>
    <row r="383" spans="1:5" ht="67.5">
      <c r="A383" s="56" t="s">
        <v>628</v>
      </c>
      <c r="B383" s="91" t="s">
        <v>38</v>
      </c>
      <c r="C383" s="100" t="s">
        <v>629</v>
      </c>
      <c r="D383" s="55" t="s">
        <v>53</v>
      </c>
      <c r="E383" s="93">
        <v>11597.87</v>
      </c>
    </row>
    <row r="384" spans="1:5" ht="67.5">
      <c r="A384" s="56" t="s">
        <v>630</v>
      </c>
      <c r="B384" s="91" t="s">
        <v>38</v>
      </c>
      <c r="C384" s="100" t="s">
        <v>631</v>
      </c>
      <c r="D384" s="55" t="s">
        <v>17</v>
      </c>
      <c r="E384" s="93">
        <v>10176.69</v>
      </c>
    </row>
    <row r="385" spans="1:5" ht="67.5">
      <c r="A385" s="56" t="s">
        <v>632</v>
      </c>
      <c r="B385" s="91" t="s">
        <v>38</v>
      </c>
      <c r="C385" s="100" t="s">
        <v>633</v>
      </c>
      <c r="D385" s="55" t="s">
        <v>53</v>
      </c>
      <c r="E385" s="93">
        <v>15516.71</v>
      </c>
    </row>
    <row r="386" spans="1:5" ht="67.5">
      <c r="A386" s="56" t="s">
        <v>634</v>
      </c>
      <c r="B386" s="91" t="s">
        <v>38</v>
      </c>
      <c r="C386" s="100" t="s">
        <v>635</v>
      </c>
      <c r="D386" s="55" t="s">
        <v>17</v>
      </c>
      <c r="E386" s="93">
        <v>10781.2</v>
      </c>
    </row>
    <row r="387" spans="1:5" ht="67.5">
      <c r="A387" s="56" t="s">
        <v>636</v>
      </c>
      <c r="B387" s="91" t="s">
        <v>38</v>
      </c>
      <c r="C387" s="100" t="s">
        <v>637</v>
      </c>
      <c r="D387" s="55" t="s">
        <v>53</v>
      </c>
      <c r="E387" s="93">
        <v>12253.75</v>
      </c>
    </row>
    <row r="388" spans="1:5" ht="67.5">
      <c r="A388" s="56" t="s">
        <v>638</v>
      </c>
      <c r="B388" s="91" t="s">
        <v>38</v>
      </c>
      <c r="C388" s="100" t="s">
        <v>639</v>
      </c>
      <c r="D388" s="55" t="s">
        <v>17</v>
      </c>
      <c r="E388" s="93">
        <v>11678.45</v>
      </c>
    </row>
    <row r="389" spans="1:5" ht="67.5">
      <c r="A389" s="56" t="s">
        <v>640</v>
      </c>
      <c r="B389" s="91" t="s">
        <v>38</v>
      </c>
      <c r="C389" s="100" t="s">
        <v>641</v>
      </c>
      <c r="D389" s="55" t="s">
        <v>53</v>
      </c>
      <c r="E389" s="93">
        <v>16288.23</v>
      </c>
    </row>
    <row r="390" spans="1:5" ht="67.5">
      <c r="A390" s="56" t="s">
        <v>642</v>
      </c>
      <c r="B390" s="91" t="s">
        <v>38</v>
      </c>
      <c r="C390" s="100" t="s">
        <v>643</v>
      </c>
      <c r="D390" s="55" t="s">
        <v>17</v>
      </c>
      <c r="E390" s="93">
        <v>14461.76</v>
      </c>
    </row>
    <row r="391" spans="1:5" ht="67.5">
      <c r="A391" s="56" t="s">
        <v>644</v>
      </c>
      <c r="B391" s="91" t="s">
        <v>38</v>
      </c>
      <c r="C391" s="100" t="s">
        <v>645</v>
      </c>
      <c r="D391" s="55" t="s">
        <v>53</v>
      </c>
      <c r="E391" s="93">
        <v>21820.17</v>
      </c>
    </row>
    <row r="392" spans="1:5" ht="67.5">
      <c r="A392" s="56" t="s">
        <v>646</v>
      </c>
      <c r="B392" s="91" t="s">
        <v>38</v>
      </c>
      <c r="C392" s="100" t="s">
        <v>647</v>
      </c>
      <c r="D392" s="55" t="s">
        <v>17</v>
      </c>
      <c r="E392" s="93">
        <v>7150.04</v>
      </c>
    </row>
    <row r="393" spans="1:5" ht="67.5">
      <c r="A393" s="56" t="s">
        <v>648</v>
      </c>
      <c r="B393" s="91" t="s">
        <v>38</v>
      </c>
      <c r="C393" s="100" t="s">
        <v>649</v>
      </c>
      <c r="D393" s="55" t="s">
        <v>53</v>
      </c>
      <c r="E393" s="93">
        <v>4917.6000000000004</v>
      </c>
    </row>
    <row r="394" spans="1:5" ht="67.5">
      <c r="A394" s="56" t="s">
        <v>650</v>
      </c>
      <c r="B394" s="91" t="s">
        <v>38</v>
      </c>
      <c r="C394" s="100" t="s">
        <v>651</v>
      </c>
      <c r="D394" s="55" t="s">
        <v>17</v>
      </c>
      <c r="E394" s="93">
        <v>8052.54</v>
      </c>
    </row>
    <row r="395" spans="1:5" ht="67.5">
      <c r="A395" s="56" t="s">
        <v>652</v>
      </c>
      <c r="B395" s="91" t="s">
        <v>38</v>
      </c>
      <c r="C395" s="100" t="s">
        <v>653</v>
      </c>
      <c r="D395" s="55" t="s">
        <v>53</v>
      </c>
      <c r="E395" s="93">
        <v>3374.58</v>
      </c>
    </row>
    <row r="396" spans="1:5" ht="67.5">
      <c r="A396" s="56" t="s">
        <v>654</v>
      </c>
      <c r="B396" s="91" t="s">
        <v>38</v>
      </c>
      <c r="C396" s="100" t="s">
        <v>655</v>
      </c>
      <c r="D396" s="55" t="s">
        <v>17</v>
      </c>
      <c r="E396" s="93">
        <v>9916.2199999999993</v>
      </c>
    </row>
    <row r="397" spans="1:5" ht="67.5">
      <c r="A397" s="56" t="s">
        <v>656</v>
      </c>
      <c r="B397" s="91" t="s">
        <v>38</v>
      </c>
      <c r="C397" s="100" t="s">
        <v>657</v>
      </c>
      <c r="D397" s="55" t="s">
        <v>53</v>
      </c>
      <c r="E397" s="93">
        <v>7861.87</v>
      </c>
    </row>
    <row r="398" spans="1:5" ht="67.5">
      <c r="A398" s="56" t="s">
        <v>658</v>
      </c>
      <c r="B398" s="91" t="s">
        <v>38</v>
      </c>
      <c r="C398" s="100" t="s">
        <v>659</v>
      </c>
      <c r="D398" s="55" t="s">
        <v>17</v>
      </c>
      <c r="E398" s="93">
        <v>10980.92</v>
      </c>
    </row>
    <row r="399" spans="1:5" ht="67.5">
      <c r="A399" s="56" t="s">
        <v>660</v>
      </c>
      <c r="B399" s="91" t="s">
        <v>38</v>
      </c>
      <c r="C399" s="100" t="s">
        <v>661</v>
      </c>
      <c r="D399" s="55" t="s">
        <v>53</v>
      </c>
      <c r="E399" s="93">
        <v>5768.73</v>
      </c>
    </row>
    <row r="400" spans="1:5" ht="67.5">
      <c r="A400" s="56" t="s">
        <v>662</v>
      </c>
      <c r="B400" s="91" t="s">
        <v>38</v>
      </c>
      <c r="C400" s="100" t="s">
        <v>663</v>
      </c>
      <c r="D400" s="55" t="s">
        <v>17</v>
      </c>
      <c r="E400" s="93">
        <v>11887.28</v>
      </c>
    </row>
    <row r="401" spans="1:5" ht="67.5">
      <c r="A401" s="56" t="s">
        <v>664</v>
      </c>
      <c r="B401" s="91" t="s">
        <v>38</v>
      </c>
      <c r="C401" s="100" t="s">
        <v>665</v>
      </c>
      <c r="D401" s="55" t="s">
        <v>53</v>
      </c>
      <c r="E401" s="93">
        <v>8373.92</v>
      </c>
    </row>
    <row r="402" spans="1:5" ht="67.5">
      <c r="A402" s="56" t="s">
        <v>666</v>
      </c>
      <c r="B402" s="91" t="s">
        <v>38</v>
      </c>
      <c r="C402" s="100" t="s">
        <v>667</v>
      </c>
      <c r="D402" s="55" t="s">
        <v>17</v>
      </c>
      <c r="E402" s="93">
        <v>12898.68</v>
      </c>
    </row>
    <row r="403" spans="1:5" ht="67.5">
      <c r="A403" s="56" t="s">
        <v>668</v>
      </c>
      <c r="B403" s="91" t="s">
        <v>38</v>
      </c>
      <c r="C403" s="100" t="s">
        <v>669</v>
      </c>
      <c r="D403" s="55" t="s">
        <v>53</v>
      </c>
      <c r="E403" s="93">
        <v>11597.87</v>
      </c>
    </row>
    <row r="404" spans="1:5" ht="67.5">
      <c r="A404" s="56" t="s">
        <v>670</v>
      </c>
      <c r="B404" s="91" t="s">
        <v>38</v>
      </c>
      <c r="C404" s="100" t="s">
        <v>671</v>
      </c>
      <c r="D404" s="55" t="s">
        <v>17</v>
      </c>
      <c r="E404" s="93">
        <v>14061.78</v>
      </c>
    </row>
    <row r="405" spans="1:5" ht="67.5">
      <c r="A405" s="56" t="s">
        <v>672</v>
      </c>
      <c r="B405" s="91" t="s">
        <v>38</v>
      </c>
      <c r="C405" s="100" t="s">
        <v>673</v>
      </c>
      <c r="D405" s="55" t="s">
        <v>53</v>
      </c>
      <c r="E405" s="93">
        <v>15516.71</v>
      </c>
    </row>
    <row r="406" spans="1:5" ht="67.5">
      <c r="A406" s="56" t="s">
        <v>674</v>
      </c>
      <c r="B406" s="91" t="s">
        <v>38</v>
      </c>
      <c r="C406" s="100" t="s">
        <v>675</v>
      </c>
      <c r="D406" s="55" t="s">
        <v>17</v>
      </c>
      <c r="E406" s="93">
        <v>16238.34</v>
      </c>
    </row>
    <row r="407" spans="1:5" ht="67.5">
      <c r="A407" s="56" t="s">
        <v>676</v>
      </c>
      <c r="B407" s="91" t="s">
        <v>38</v>
      </c>
      <c r="C407" s="100" t="s">
        <v>677</v>
      </c>
      <c r="D407" s="55" t="s">
        <v>53</v>
      </c>
      <c r="E407" s="93">
        <v>16288.23</v>
      </c>
    </row>
    <row r="408" spans="1:5" ht="67.5">
      <c r="A408" s="56" t="s">
        <v>678</v>
      </c>
      <c r="B408" s="91" t="s">
        <v>38</v>
      </c>
      <c r="C408" s="100" t="s">
        <v>679</v>
      </c>
      <c r="D408" s="55" t="s">
        <v>17</v>
      </c>
      <c r="E408" s="93">
        <v>21999.4</v>
      </c>
    </row>
    <row r="409" spans="1:5" ht="67.5">
      <c r="A409" s="56" t="s">
        <v>680</v>
      </c>
      <c r="B409" s="91" t="s">
        <v>38</v>
      </c>
      <c r="C409" s="100" t="s">
        <v>681</v>
      </c>
      <c r="D409" s="55" t="s">
        <v>53</v>
      </c>
      <c r="E409" s="93">
        <v>21820.17</v>
      </c>
    </row>
    <row r="410" spans="1:5" ht="67.5">
      <c r="A410" s="56" t="s">
        <v>682</v>
      </c>
      <c r="B410" s="91" t="s">
        <v>38</v>
      </c>
      <c r="C410" s="100" t="s">
        <v>683</v>
      </c>
      <c r="D410" s="55" t="s">
        <v>17</v>
      </c>
      <c r="E410" s="93">
        <v>2591.73</v>
      </c>
    </row>
    <row r="411" spans="1:5" ht="67.5">
      <c r="A411" s="56" t="s">
        <v>684</v>
      </c>
      <c r="B411" s="91" t="s">
        <v>38</v>
      </c>
      <c r="C411" s="100" t="s">
        <v>685</v>
      </c>
      <c r="D411" s="55" t="s">
        <v>53</v>
      </c>
      <c r="E411" s="93">
        <v>3179.11</v>
      </c>
    </row>
    <row r="412" spans="1:5" ht="67.5">
      <c r="A412" s="56" t="s">
        <v>686</v>
      </c>
      <c r="B412" s="91" t="s">
        <v>38</v>
      </c>
      <c r="C412" s="100" t="s">
        <v>687</v>
      </c>
      <c r="D412" s="55" t="s">
        <v>17</v>
      </c>
      <c r="E412" s="93">
        <v>3447.4</v>
      </c>
    </row>
    <row r="413" spans="1:5" ht="67.5">
      <c r="A413" s="56" t="s">
        <v>688</v>
      </c>
      <c r="B413" s="91" t="s">
        <v>38</v>
      </c>
      <c r="C413" s="100" t="s">
        <v>689</v>
      </c>
      <c r="D413" s="55" t="s">
        <v>53</v>
      </c>
      <c r="E413" s="93">
        <v>3734.5</v>
      </c>
    </row>
    <row r="414" spans="1:5" ht="67.5">
      <c r="A414" s="56" t="s">
        <v>690</v>
      </c>
      <c r="B414" s="91" t="s">
        <v>38</v>
      </c>
      <c r="C414" s="100" t="s">
        <v>691</v>
      </c>
      <c r="D414" s="55" t="s">
        <v>17</v>
      </c>
      <c r="E414" s="93">
        <v>4018.42</v>
      </c>
    </row>
    <row r="415" spans="1:5" ht="67.5">
      <c r="A415" s="56" t="s">
        <v>692</v>
      </c>
      <c r="B415" s="91" t="s">
        <v>38</v>
      </c>
      <c r="C415" s="100" t="s">
        <v>693</v>
      </c>
      <c r="D415" s="55" t="s">
        <v>53</v>
      </c>
      <c r="E415" s="93">
        <v>5862.37</v>
      </c>
    </row>
    <row r="416" spans="1:5" ht="67.5">
      <c r="A416" s="56" t="s">
        <v>694</v>
      </c>
      <c r="B416" s="91" t="s">
        <v>38</v>
      </c>
      <c r="C416" s="100" t="s">
        <v>695</v>
      </c>
      <c r="D416" s="55" t="s">
        <v>17</v>
      </c>
      <c r="E416" s="93">
        <v>4636.38</v>
      </c>
    </row>
    <row r="417" spans="1:5" ht="67.5">
      <c r="A417" s="56" t="s">
        <v>696</v>
      </c>
      <c r="B417" s="91" t="s">
        <v>38</v>
      </c>
      <c r="C417" s="100" t="s">
        <v>697</v>
      </c>
      <c r="D417" s="55" t="s">
        <v>53</v>
      </c>
      <c r="E417" s="93">
        <v>8632.31</v>
      </c>
    </row>
    <row r="418" spans="1:5" ht="67.5">
      <c r="A418" s="56" t="s">
        <v>698</v>
      </c>
      <c r="B418" s="91" t="s">
        <v>38</v>
      </c>
      <c r="C418" s="100" t="s">
        <v>699</v>
      </c>
      <c r="D418" s="55" t="s">
        <v>17</v>
      </c>
      <c r="E418" s="93">
        <v>5333.58</v>
      </c>
    </row>
    <row r="419" spans="1:5" ht="67.5">
      <c r="A419" s="56" t="s">
        <v>700</v>
      </c>
      <c r="B419" s="91" t="s">
        <v>38</v>
      </c>
      <c r="C419" s="100" t="s">
        <v>701</v>
      </c>
      <c r="D419" s="55" t="s">
        <v>53</v>
      </c>
      <c r="E419" s="93">
        <v>12050.59</v>
      </c>
    </row>
    <row r="420" spans="1:5" ht="67.5">
      <c r="A420" s="56" t="s">
        <v>702</v>
      </c>
      <c r="B420" s="91" t="s">
        <v>38</v>
      </c>
      <c r="C420" s="100" t="s">
        <v>703</v>
      </c>
      <c r="D420" s="55" t="s">
        <v>17</v>
      </c>
      <c r="E420" s="93">
        <v>5013.79</v>
      </c>
    </row>
    <row r="421" spans="1:5" ht="67.5">
      <c r="A421" s="56" t="s">
        <v>704</v>
      </c>
      <c r="B421" s="91" t="s">
        <v>38</v>
      </c>
      <c r="C421" s="100" t="s">
        <v>705</v>
      </c>
      <c r="D421" s="55" t="s">
        <v>53</v>
      </c>
      <c r="E421" s="93">
        <v>6598.35</v>
      </c>
    </row>
    <row r="422" spans="1:5" ht="67.5">
      <c r="A422" s="56" t="s">
        <v>706</v>
      </c>
      <c r="B422" s="91" t="s">
        <v>38</v>
      </c>
      <c r="C422" s="100" t="s">
        <v>707</v>
      </c>
      <c r="D422" s="55" t="s">
        <v>17</v>
      </c>
      <c r="E422" s="93">
        <v>5679.99</v>
      </c>
    </row>
    <row r="423" spans="1:5" ht="67.5">
      <c r="A423" s="56" t="s">
        <v>708</v>
      </c>
      <c r="B423" s="91" t="s">
        <v>38</v>
      </c>
      <c r="C423" s="100" t="s">
        <v>709</v>
      </c>
      <c r="D423" s="55" t="s">
        <v>53</v>
      </c>
      <c r="E423" s="93">
        <v>9571.6</v>
      </c>
    </row>
    <row r="424" spans="1:5" ht="67.5">
      <c r="A424" s="56" t="s">
        <v>710</v>
      </c>
      <c r="B424" s="91" t="s">
        <v>38</v>
      </c>
      <c r="C424" s="100" t="s">
        <v>711</v>
      </c>
      <c r="D424" s="55" t="s">
        <v>17</v>
      </c>
      <c r="E424" s="93">
        <v>6854.5</v>
      </c>
    </row>
    <row r="425" spans="1:5" ht="67.5">
      <c r="A425" s="56" t="s">
        <v>712</v>
      </c>
      <c r="B425" s="91" t="s">
        <v>38</v>
      </c>
      <c r="C425" s="100" t="s">
        <v>713</v>
      </c>
      <c r="D425" s="55" t="s">
        <v>53</v>
      </c>
      <c r="E425" s="93">
        <v>10398.469999999999</v>
      </c>
    </row>
    <row r="426" spans="1:5" ht="67.5">
      <c r="A426" s="56" t="s">
        <v>714</v>
      </c>
      <c r="B426" s="91" t="s">
        <v>38</v>
      </c>
      <c r="C426" s="100" t="s">
        <v>715</v>
      </c>
      <c r="D426" s="55" t="s">
        <v>17</v>
      </c>
      <c r="E426" s="93">
        <v>7614.52</v>
      </c>
    </row>
    <row r="427" spans="1:5" ht="67.5">
      <c r="A427" s="56" t="s">
        <v>716</v>
      </c>
      <c r="B427" s="91" t="s">
        <v>38</v>
      </c>
      <c r="C427" s="100" t="s">
        <v>717</v>
      </c>
      <c r="D427" s="55" t="s">
        <v>53</v>
      </c>
      <c r="E427" s="93">
        <v>14319.31</v>
      </c>
    </row>
    <row r="428" spans="1:5" ht="67.5">
      <c r="A428" s="56" t="s">
        <v>718</v>
      </c>
      <c r="B428" s="91" t="s">
        <v>38</v>
      </c>
      <c r="C428" s="100" t="s">
        <v>719</v>
      </c>
      <c r="D428" s="55" t="s">
        <v>17</v>
      </c>
      <c r="E428" s="93">
        <v>8030.05</v>
      </c>
    </row>
    <row r="429" spans="1:5" ht="67.5">
      <c r="A429" s="56" t="s">
        <v>720</v>
      </c>
      <c r="B429" s="91" t="s">
        <v>38</v>
      </c>
      <c r="C429" s="100" t="s">
        <v>721</v>
      </c>
      <c r="D429" s="55" t="s">
        <v>53</v>
      </c>
      <c r="E429" s="93">
        <v>6598.35</v>
      </c>
    </row>
    <row r="430" spans="1:5" ht="67.5">
      <c r="A430" s="56" t="s">
        <v>722</v>
      </c>
      <c r="B430" s="91" t="s">
        <v>38</v>
      </c>
      <c r="C430" s="100" t="s">
        <v>723</v>
      </c>
      <c r="D430" s="55" t="s">
        <v>17</v>
      </c>
      <c r="E430" s="93">
        <v>10018.1</v>
      </c>
    </row>
    <row r="431" spans="1:5" ht="67.5">
      <c r="A431" s="56" t="s">
        <v>724</v>
      </c>
      <c r="B431" s="91" t="s">
        <v>38</v>
      </c>
      <c r="C431" s="100" t="s">
        <v>725</v>
      </c>
      <c r="D431" s="55" t="s">
        <v>53</v>
      </c>
      <c r="E431" s="93">
        <v>7379.87</v>
      </c>
    </row>
    <row r="432" spans="1:5" ht="67.5">
      <c r="A432" s="56" t="s">
        <v>726</v>
      </c>
      <c r="B432" s="91" t="s">
        <v>38</v>
      </c>
      <c r="C432" s="100" t="s">
        <v>727</v>
      </c>
      <c r="D432" s="55" t="s">
        <v>17</v>
      </c>
      <c r="E432" s="93">
        <v>11911.7</v>
      </c>
    </row>
    <row r="433" spans="1:5" ht="67.5">
      <c r="A433" s="56" t="s">
        <v>728</v>
      </c>
      <c r="B433" s="91" t="s">
        <v>38</v>
      </c>
      <c r="C433" s="100" t="s">
        <v>729</v>
      </c>
      <c r="D433" s="55" t="s">
        <v>53</v>
      </c>
      <c r="E433" s="93">
        <v>14319.31</v>
      </c>
    </row>
    <row r="434" spans="1:5" ht="67.5">
      <c r="A434" s="56" t="s">
        <v>730</v>
      </c>
      <c r="B434" s="91" t="s">
        <v>38</v>
      </c>
      <c r="C434" s="100" t="s">
        <v>731</v>
      </c>
      <c r="D434" s="55" t="s">
        <v>17</v>
      </c>
      <c r="E434" s="93">
        <v>18721.5</v>
      </c>
    </row>
    <row r="435" spans="1:5" ht="67.5">
      <c r="A435" s="56" t="s">
        <v>732</v>
      </c>
      <c r="B435" s="91" t="s">
        <v>38</v>
      </c>
      <c r="C435" s="100" t="s">
        <v>733</v>
      </c>
      <c r="D435" s="55" t="s">
        <v>53</v>
      </c>
      <c r="E435" s="93">
        <v>11472.48</v>
      </c>
    </row>
    <row r="436" spans="1:5" ht="67.5">
      <c r="A436" s="56" t="s">
        <v>734</v>
      </c>
      <c r="B436" s="91" t="s">
        <v>38</v>
      </c>
      <c r="C436" s="100" t="s">
        <v>735</v>
      </c>
      <c r="D436" s="55" t="s">
        <v>17</v>
      </c>
      <c r="E436" s="93">
        <v>15301.88</v>
      </c>
    </row>
    <row r="437" spans="1:5" ht="67.5">
      <c r="A437" s="56" t="s">
        <v>736</v>
      </c>
      <c r="B437" s="91" t="s">
        <v>38</v>
      </c>
      <c r="C437" s="100" t="s">
        <v>737</v>
      </c>
      <c r="D437" s="55" t="s">
        <v>53</v>
      </c>
      <c r="E437" s="93">
        <v>20359.16</v>
      </c>
    </row>
    <row r="438" spans="1:5" ht="67.5">
      <c r="A438" s="56" t="s">
        <v>738</v>
      </c>
      <c r="B438" s="91" t="s">
        <v>38</v>
      </c>
      <c r="C438" s="100" t="s">
        <v>739</v>
      </c>
      <c r="D438" s="55" t="s">
        <v>17</v>
      </c>
      <c r="E438" s="93">
        <v>7826.11</v>
      </c>
    </row>
    <row r="439" spans="1:5" ht="67.5">
      <c r="A439" s="56" t="s">
        <v>740</v>
      </c>
      <c r="B439" s="91" t="s">
        <v>38</v>
      </c>
      <c r="C439" s="100" t="s">
        <v>741</v>
      </c>
      <c r="D439" s="55" t="s">
        <v>53</v>
      </c>
      <c r="E439" s="93">
        <v>3734.5</v>
      </c>
    </row>
    <row r="440" spans="1:5" ht="67.5">
      <c r="A440" s="56" t="s">
        <v>742</v>
      </c>
      <c r="B440" s="91" t="s">
        <v>38</v>
      </c>
      <c r="C440" s="100" t="s">
        <v>743</v>
      </c>
      <c r="D440" s="55" t="s">
        <v>17</v>
      </c>
      <c r="E440" s="93">
        <v>21381.78</v>
      </c>
    </row>
    <row r="441" spans="1:5" ht="67.5">
      <c r="A441" s="56" t="s">
        <v>744</v>
      </c>
      <c r="B441" s="91" t="s">
        <v>38</v>
      </c>
      <c r="C441" s="100" t="s">
        <v>745</v>
      </c>
      <c r="D441" s="55" t="s">
        <v>53</v>
      </c>
      <c r="E441" s="93">
        <v>20359.16</v>
      </c>
    </row>
    <row r="442" spans="1:5" ht="27">
      <c r="A442" s="56" t="s">
        <v>746</v>
      </c>
      <c r="B442" s="91" t="s">
        <v>38</v>
      </c>
      <c r="C442" s="100" t="s">
        <v>747</v>
      </c>
      <c r="D442" s="55" t="s">
        <v>17</v>
      </c>
      <c r="E442" s="93">
        <v>16.2</v>
      </c>
    </row>
    <row r="443" spans="1:5" ht="27">
      <c r="A443" s="56" t="s">
        <v>748</v>
      </c>
      <c r="B443" s="91" t="s">
        <v>38</v>
      </c>
      <c r="C443" s="100" t="s">
        <v>749</v>
      </c>
      <c r="D443" s="55" t="s">
        <v>17</v>
      </c>
      <c r="E443" s="93">
        <v>17.440000000000001</v>
      </c>
    </row>
    <row r="444" spans="1:5" ht="27">
      <c r="A444" s="56" t="s">
        <v>750</v>
      </c>
      <c r="B444" s="91" t="s">
        <v>38</v>
      </c>
      <c r="C444" s="100" t="s">
        <v>751</v>
      </c>
      <c r="D444" s="55" t="s">
        <v>17</v>
      </c>
      <c r="E444" s="93">
        <v>18.68</v>
      </c>
    </row>
    <row r="445" spans="1:5" ht="27">
      <c r="A445" s="56" t="s">
        <v>752</v>
      </c>
      <c r="B445" s="91" t="s">
        <v>38</v>
      </c>
      <c r="C445" s="100" t="s">
        <v>753</v>
      </c>
      <c r="D445" s="55" t="s">
        <v>17</v>
      </c>
      <c r="E445" s="93">
        <v>18.88</v>
      </c>
    </row>
    <row r="446" spans="1:5" ht="27">
      <c r="A446" s="56" t="s">
        <v>754</v>
      </c>
      <c r="B446" s="91" t="s">
        <v>38</v>
      </c>
      <c r="C446" s="100" t="s">
        <v>755</v>
      </c>
      <c r="D446" s="55" t="s">
        <v>17</v>
      </c>
      <c r="E446" s="93">
        <v>20.12</v>
      </c>
    </row>
    <row r="447" spans="1:5" ht="27">
      <c r="A447" s="56" t="s">
        <v>756</v>
      </c>
      <c r="B447" s="91" t="s">
        <v>38</v>
      </c>
      <c r="C447" s="100" t="s">
        <v>757</v>
      </c>
      <c r="D447" s="55" t="s">
        <v>17</v>
      </c>
      <c r="E447" s="93">
        <v>21.36</v>
      </c>
    </row>
    <row r="448" spans="1:5" ht="27">
      <c r="A448" s="56" t="s">
        <v>758</v>
      </c>
      <c r="B448" s="91" t="s">
        <v>38</v>
      </c>
      <c r="C448" s="100" t="s">
        <v>759</v>
      </c>
      <c r="D448" s="55" t="s">
        <v>17</v>
      </c>
      <c r="E448" s="93">
        <v>21.56</v>
      </c>
    </row>
    <row r="449" spans="1:5" ht="27">
      <c r="A449" s="56" t="s">
        <v>760</v>
      </c>
      <c r="B449" s="91" t="s">
        <v>38</v>
      </c>
      <c r="C449" s="100" t="s">
        <v>761</v>
      </c>
      <c r="D449" s="55" t="s">
        <v>17</v>
      </c>
      <c r="E449" s="93">
        <v>22.8</v>
      </c>
    </row>
    <row r="450" spans="1:5" ht="27">
      <c r="A450" s="56" t="s">
        <v>762</v>
      </c>
      <c r="B450" s="91" t="s">
        <v>38</v>
      </c>
      <c r="C450" s="100" t="s">
        <v>763</v>
      </c>
      <c r="D450" s="55" t="s">
        <v>17</v>
      </c>
      <c r="E450" s="93">
        <v>24.04</v>
      </c>
    </row>
    <row r="451" spans="1:5" ht="27">
      <c r="A451" s="56" t="s">
        <v>764</v>
      </c>
      <c r="B451" s="91" t="s">
        <v>38</v>
      </c>
      <c r="C451" s="100" t="s">
        <v>765</v>
      </c>
      <c r="D451" s="55" t="s">
        <v>17</v>
      </c>
      <c r="E451" s="93">
        <v>24.28</v>
      </c>
    </row>
    <row r="452" spans="1:5" ht="27">
      <c r="A452" s="56" t="s">
        <v>766</v>
      </c>
      <c r="B452" s="91" t="s">
        <v>38</v>
      </c>
      <c r="C452" s="100" t="s">
        <v>767</v>
      </c>
      <c r="D452" s="55" t="s">
        <v>17</v>
      </c>
      <c r="E452" s="93">
        <v>25.52</v>
      </c>
    </row>
    <row r="453" spans="1:5" ht="27">
      <c r="A453" s="56" t="s">
        <v>768</v>
      </c>
      <c r="B453" s="91" t="s">
        <v>38</v>
      </c>
      <c r="C453" s="100" t="s">
        <v>769</v>
      </c>
      <c r="D453" s="55" t="s">
        <v>17</v>
      </c>
      <c r="E453" s="93">
        <v>26.76</v>
      </c>
    </row>
    <row r="454" spans="1:5" ht="27">
      <c r="A454" s="56" t="s">
        <v>770</v>
      </c>
      <c r="B454" s="91" t="s">
        <v>38</v>
      </c>
      <c r="C454" s="100" t="s">
        <v>771</v>
      </c>
      <c r="D454" s="55" t="s">
        <v>17</v>
      </c>
      <c r="E454" s="93">
        <v>25.82</v>
      </c>
    </row>
    <row r="455" spans="1:5" ht="27">
      <c r="A455" s="56" t="s">
        <v>772</v>
      </c>
      <c r="B455" s="91" t="s">
        <v>38</v>
      </c>
      <c r="C455" s="100" t="s">
        <v>773</v>
      </c>
      <c r="D455" s="55" t="s">
        <v>17</v>
      </c>
      <c r="E455" s="93">
        <v>27.06</v>
      </c>
    </row>
    <row r="456" spans="1:5" ht="27">
      <c r="A456" s="56" t="s">
        <v>774</v>
      </c>
      <c r="B456" s="91" t="s">
        <v>38</v>
      </c>
      <c r="C456" s="100" t="s">
        <v>775</v>
      </c>
      <c r="D456" s="55" t="s">
        <v>17</v>
      </c>
      <c r="E456" s="93">
        <v>28.3</v>
      </c>
    </row>
    <row r="457" spans="1:5" ht="27">
      <c r="A457" s="56" t="s">
        <v>776</v>
      </c>
      <c r="B457" s="91" t="s">
        <v>38</v>
      </c>
      <c r="C457" s="100" t="s">
        <v>777</v>
      </c>
      <c r="D457" s="55" t="s">
        <v>17</v>
      </c>
      <c r="E457" s="93">
        <v>28.6</v>
      </c>
    </row>
    <row r="458" spans="1:5" ht="27">
      <c r="A458" s="56" t="s">
        <v>778</v>
      </c>
      <c r="B458" s="91" t="s">
        <v>38</v>
      </c>
      <c r="C458" s="100" t="s">
        <v>779</v>
      </c>
      <c r="D458" s="55" t="s">
        <v>17</v>
      </c>
      <c r="E458" s="93">
        <v>29.84</v>
      </c>
    </row>
    <row r="459" spans="1:5" ht="40.5">
      <c r="A459" s="56" t="s">
        <v>780</v>
      </c>
      <c r="B459" s="91" t="s">
        <v>38</v>
      </c>
      <c r="C459" s="100" t="s">
        <v>781</v>
      </c>
      <c r="D459" s="55" t="s">
        <v>17</v>
      </c>
      <c r="E459" s="93">
        <v>26.35</v>
      </c>
    </row>
    <row r="460" spans="1:5" ht="40.5">
      <c r="A460" s="56" t="s">
        <v>782</v>
      </c>
      <c r="B460" s="91" t="s">
        <v>38</v>
      </c>
      <c r="C460" s="100" t="s">
        <v>783</v>
      </c>
      <c r="D460" s="55" t="s">
        <v>17</v>
      </c>
      <c r="E460" s="93">
        <v>27.98</v>
      </c>
    </row>
    <row r="461" spans="1:5" ht="40.5">
      <c r="A461" s="56" t="s">
        <v>784</v>
      </c>
      <c r="B461" s="91" t="s">
        <v>38</v>
      </c>
      <c r="C461" s="100" t="s">
        <v>785</v>
      </c>
      <c r="D461" s="55" t="s">
        <v>17</v>
      </c>
      <c r="E461" s="93">
        <v>29.86</v>
      </c>
    </row>
    <row r="462" spans="1:5" ht="40.5">
      <c r="A462" s="56" t="s">
        <v>786</v>
      </c>
      <c r="B462" s="91" t="s">
        <v>38</v>
      </c>
      <c r="C462" s="100" t="s">
        <v>787</v>
      </c>
      <c r="D462" s="55" t="s">
        <v>17</v>
      </c>
      <c r="E462" s="93">
        <v>29.68</v>
      </c>
    </row>
    <row r="463" spans="1:5" ht="40.5">
      <c r="A463" s="56" t="s">
        <v>788</v>
      </c>
      <c r="B463" s="91" t="s">
        <v>38</v>
      </c>
      <c r="C463" s="100" t="s">
        <v>789</v>
      </c>
      <c r="D463" s="55" t="s">
        <v>17</v>
      </c>
      <c r="E463" s="93">
        <v>31.43</v>
      </c>
    </row>
    <row r="464" spans="1:5" ht="40.5">
      <c r="A464" s="56" t="s">
        <v>790</v>
      </c>
      <c r="B464" s="91" t="s">
        <v>38</v>
      </c>
      <c r="C464" s="100" t="s">
        <v>791</v>
      </c>
      <c r="D464" s="55" t="s">
        <v>17</v>
      </c>
      <c r="E464" s="93">
        <v>33.31</v>
      </c>
    </row>
    <row r="465" spans="1:5" ht="40.5">
      <c r="A465" s="56" t="s">
        <v>792</v>
      </c>
      <c r="B465" s="91" t="s">
        <v>38</v>
      </c>
      <c r="C465" s="100" t="s">
        <v>793</v>
      </c>
      <c r="D465" s="55" t="s">
        <v>17</v>
      </c>
      <c r="E465" s="93">
        <v>33</v>
      </c>
    </row>
    <row r="466" spans="1:5" ht="40.5">
      <c r="A466" s="56" t="s">
        <v>794</v>
      </c>
      <c r="B466" s="91" t="s">
        <v>38</v>
      </c>
      <c r="C466" s="100" t="s">
        <v>795</v>
      </c>
      <c r="D466" s="55" t="s">
        <v>17</v>
      </c>
      <c r="E466" s="93">
        <v>34.75</v>
      </c>
    </row>
    <row r="467" spans="1:5" ht="40.5">
      <c r="A467" s="56" t="s">
        <v>796</v>
      </c>
      <c r="B467" s="91" t="s">
        <v>38</v>
      </c>
      <c r="C467" s="100" t="s">
        <v>797</v>
      </c>
      <c r="D467" s="55" t="s">
        <v>17</v>
      </c>
      <c r="E467" s="93">
        <v>36.57</v>
      </c>
    </row>
    <row r="468" spans="1:5" ht="40.5">
      <c r="A468" s="56" t="s">
        <v>798</v>
      </c>
      <c r="B468" s="91" t="s">
        <v>38</v>
      </c>
      <c r="C468" s="100" t="s">
        <v>799</v>
      </c>
      <c r="D468" s="55" t="s">
        <v>17</v>
      </c>
      <c r="E468" s="93">
        <v>36.36</v>
      </c>
    </row>
    <row r="469" spans="1:5" ht="40.5">
      <c r="A469" s="56" t="s">
        <v>800</v>
      </c>
      <c r="B469" s="91" t="s">
        <v>38</v>
      </c>
      <c r="C469" s="100" t="s">
        <v>801</v>
      </c>
      <c r="D469" s="55" t="s">
        <v>17</v>
      </c>
      <c r="E469" s="93">
        <v>38.049999999999997</v>
      </c>
    </row>
    <row r="470" spans="1:5" ht="40.5">
      <c r="A470" s="56" t="s">
        <v>802</v>
      </c>
      <c r="B470" s="91" t="s">
        <v>38</v>
      </c>
      <c r="C470" s="100" t="s">
        <v>803</v>
      </c>
      <c r="D470" s="55" t="s">
        <v>17</v>
      </c>
      <c r="E470" s="93">
        <v>39.94</v>
      </c>
    </row>
    <row r="471" spans="1:5" ht="40.5">
      <c r="A471" s="56" t="s">
        <v>804</v>
      </c>
      <c r="B471" s="91" t="s">
        <v>38</v>
      </c>
      <c r="C471" s="100" t="s">
        <v>805</v>
      </c>
      <c r="D471" s="55" t="s">
        <v>17</v>
      </c>
      <c r="E471" s="93">
        <v>38.159999999999997</v>
      </c>
    </row>
    <row r="472" spans="1:5" ht="40.5">
      <c r="A472" s="56" t="s">
        <v>806</v>
      </c>
      <c r="B472" s="91" t="s">
        <v>38</v>
      </c>
      <c r="C472" s="100" t="s">
        <v>807</v>
      </c>
      <c r="D472" s="55" t="s">
        <v>17</v>
      </c>
      <c r="E472" s="93">
        <v>39.79</v>
      </c>
    </row>
    <row r="473" spans="1:5" ht="54">
      <c r="A473" s="56" t="s">
        <v>808</v>
      </c>
      <c r="B473" s="91" t="s">
        <v>38</v>
      </c>
      <c r="C473" s="100" t="s">
        <v>809</v>
      </c>
      <c r="D473" s="55" t="s">
        <v>17</v>
      </c>
      <c r="E473" s="93">
        <v>41.54</v>
      </c>
    </row>
    <row r="474" spans="1:5" ht="54">
      <c r="A474" s="56" t="s">
        <v>810</v>
      </c>
      <c r="B474" s="91" t="s">
        <v>38</v>
      </c>
      <c r="C474" s="100" t="s">
        <v>811</v>
      </c>
      <c r="D474" s="55" t="s">
        <v>17</v>
      </c>
      <c r="E474" s="93">
        <v>41.71</v>
      </c>
    </row>
    <row r="475" spans="1:5" ht="54">
      <c r="A475" s="56" t="s">
        <v>812</v>
      </c>
      <c r="B475" s="91" t="s">
        <v>38</v>
      </c>
      <c r="C475" s="100" t="s">
        <v>813</v>
      </c>
      <c r="D475" s="55" t="s">
        <v>17</v>
      </c>
      <c r="E475" s="93">
        <v>43.34</v>
      </c>
    </row>
    <row r="476" spans="1:5" ht="54">
      <c r="A476" s="56" t="s">
        <v>814</v>
      </c>
      <c r="B476" s="91" t="s">
        <v>38</v>
      </c>
      <c r="C476" s="100" t="s">
        <v>815</v>
      </c>
      <c r="D476" s="55" t="s">
        <v>17</v>
      </c>
      <c r="E476" s="93">
        <v>82.28</v>
      </c>
    </row>
    <row r="477" spans="1:5" ht="54">
      <c r="A477" s="56" t="s">
        <v>816</v>
      </c>
      <c r="B477" s="91" t="s">
        <v>38</v>
      </c>
      <c r="C477" s="100" t="s">
        <v>817</v>
      </c>
      <c r="D477" s="55" t="s">
        <v>17</v>
      </c>
      <c r="E477" s="93">
        <v>86.45</v>
      </c>
    </row>
    <row r="478" spans="1:5" ht="54">
      <c r="A478" s="56" t="s">
        <v>818</v>
      </c>
      <c r="B478" s="91" t="s">
        <v>38</v>
      </c>
      <c r="C478" s="100" t="s">
        <v>819</v>
      </c>
      <c r="D478" s="55" t="s">
        <v>17</v>
      </c>
      <c r="E478" s="93">
        <v>91.11</v>
      </c>
    </row>
    <row r="479" spans="1:5" ht="54">
      <c r="A479" s="56" t="s">
        <v>820</v>
      </c>
      <c r="B479" s="91" t="s">
        <v>38</v>
      </c>
      <c r="C479" s="100" t="s">
        <v>821</v>
      </c>
      <c r="D479" s="55" t="s">
        <v>17</v>
      </c>
      <c r="E479" s="93">
        <v>88.38</v>
      </c>
    </row>
    <row r="480" spans="1:5" ht="54">
      <c r="A480" s="56" t="s">
        <v>822</v>
      </c>
      <c r="B480" s="91" t="s">
        <v>38</v>
      </c>
      <c r="C480" s="100" t="s">
        <v>823</v>
      </c>
      <c r="D480" s="55" t="s">
        <v>17</v>
      </c>
      <c r="E480" s="93">
        <v>92.55</v>
      </c>
    </row>
    <row r="481" spans="1:5" ht="54">
      <c r="A481" s="56" t="s">
        <v>824</v>
      </c>
      <c r="B481" s="91" t="s">
        <v>38</v>
      </c>
      <c r="C481" s="100" t="s">
        <v>825</v>
      </c>
      <c r="D481" s="55" t="s">
        <v>17</v>
      </c>
      <c r="E481" s="93">
        <v>97.2</v>
      </c>
    </row>
    <row r="482" spans="1:5" ht="54">
      <c r="A482" s="56" t="s">
        <v>826</v>
      </c>
      <c r="B482" s="91" t="s">
        <v>38</v>
      </c>
      <c r="C482" s="100" t="s">
        <v>827</v>
      </c>
      <c r="D482" s="55" t="s">
        <v>17</v>
      </c>
      <c r="E482" s="93">
        <v>94.48</v>
      </c>
    </row>
    <row r="483" spans="1:5" ht="54">
      <c r="A483" s="56" t="s">
        <v>828</v>
      </c>
      <c r="B483" s="91" t="s">
        <v>38</v>
      </c>
      <c r="C483" s="100" t="s">
        <v>829</v>
      </c>
      <c r="D483" s="55" t="s">
        <v>17</v>
      </c>
      <c r="E483" s="93">
        <v>98.16</v>
      </c>
    </row>
    <row r="484" spans="1:5" ht="54">
      <c r="A484" s="56" t="s">
        <v>830</v>
      </c>
      <c r="B484" s="91" t="s">
        <v>38</v>
      </c>
      <c r="C484" s="100" t="s">
        <v>831</v>
      </c>
      <c r="D484" s="55" t="s">
        <v>17</v>
      </c>
      <c r="E484" s="93">
        <v>103.31</v>
      </c>
    </row>
    <row r="485" spans="1:5" ht="54">
      <c r="A485" s="56" t="s">
        <v>832</v>
      </c>
      <c r="B485" s="91" t="s">
        <v>38</v>
      </c>
      <c r="C485" s="100" t="s">
        <v>833</v>
      </c>
      <c r="D485" s="55" t="s">
        <v>17</v>
      </c>
      <c r="E485" s="93">
        <v>100.62</v>
      </c>
    </row>
    <row r="486" spans="1:5" ht="54">
      <c r="A486" s="56" t="s">
        <v>834</v>
      </c>
      <c r="B486" s="91" t="s">
        <v>38</v>
      </c>
      <c r="C486" s="100" t="s">
        <v>835</v>
      </c>
      <c r="D486" s="55" t="s">
        <v>17</v>
      </c>
      <c r="E486" s="93">
        <v>105.27</v>
      </c>
    </row>
    <row r="487" spans="1:5" ht="54">
      <c r="A487" s="56" t="s">
        <v>836</v>
      </c>
      <c r="B487" s="91" t="s">
        <v>38</v>
      </c>
      <c r="C487" s="100" t="s">
        <v>837</v>
      </c>
      <c r="D487" s="55" t="s">
        <v>17</v>
      </c>
      <c r="E487" s="93">
        <v>109.93</v>
      </c>
    </row>
    <row r="488" spans="1:5" ht="54">
      <c r="A488" s="56" t="s">
        <v>838</v>
      </c>
      <c r="B488" s="91" t="s">
        <v>38</v>
      </c>
      <c r="C488" s="100" t="s">
        <v>839</v>
      </c>
      <c r="D488" s="55" t="s">
        <v>17</v>
      </c>
      <c r="E488" s="93">
        <v>103.62</v>
      </c>
    </row>
    <row r="489" spans="1:5" ht="54">
      <c r="A489" s="56" t="s">
        <v>840</v>
      </c>
      <c r="B489" s="91" t="s">
        <v>38</v>
      </c>
      <c r="C489" s="100" t="s">
        <v>841</v>
      </c>
      <c r="D489" s="55" t="s">
        <v>17</v>
      </c>
      <c r="E489" s="93">
        <v>106.81</v>
      </c>
    </row>
    <row r="490" spans="1:5" ht="54">
      <c r="A490" s="56" t="s">
        <v>842</v>
      </c>
      <c r="B490" s="91" t="s">
        <v>38</v>
      </c>
      <c r="C490" s="100" t="s">
        <v>843</v>
      </c>
      <c r="D490" s="55" t="s">
        <v>17</v>
      </c>
      <c r="E490" s="93">
        <v>110.99</v>
      </c>
    </row>
    <row r="491" spans="1:5" ht="54">
      <c r="A491" s="56" t="s">
        <v>844</v>
      </c>
      <c r="B491" s="91" t="s">
        <v>38</v>
      </c>
      <c r="C491" s="100" t="s">
        <v>845</v>
      </c>
      <c r="D491" s="55" t="s">
        <v>17</v>
      </c>
      <c r="E491" s="93">
        <v>110.31</v>
      </c>
    </row>
    <row r="492" spans="1:5" ht="54">
      <c r="A492" s="56" t="s">
        <v>846</v>
      </c>
      <c r="B492" s="91" t="s">
        <v>38</v>
      </c>
      <c r="C492" s="100" t="s">
        <v>847</v>
      </c>
      <c r="D492" s="55" t="s">
        <v>17</v>
      </c>
      <c r="E492" s="93">
        <v>114.49</v>
      </c>
    </row>
    <row r="493" spans="1:5" ht="27">
      <c r="A493" s="56" t="s">
        <v>848</v>
      </c>
      <c r="B493" s="91" t="s">
        <v>38</v>
      </c>
      <c r="C493" s="100" t="s">
        <v>849</v>
      </c>
      <c r="D493" s="55" t="s">
        <v>17</v>
      </c>
      <c r="E493" s="93">
        <v>23.82</v>
      </c>
    </row>
    <row r="494" spans="1:5" ht="40.5">
      <c r="A494" s="56" t="s">
        <v>850</v>
      </c>
      <c r="B494" s="91" t="s">
        <v>38</v>
      </c>
      <c r="C494" s="100" t="s">
        <v>851</v>
      </c>
      <c r="D494" s="55" t="s">
        <v>17</v>
      </c>
      <c r="E494" s="93">
        <v>1.23</v>
      </c>
    </row>
    <row r="495" spans="1:5" ht="40.5">
      <c r="A495" s="56" t="s">
        <v>852</v>
      </c>
      <c r="B495" s="91" t="s">
        <v>38</v>
      </c>
      <c r="C495" s="100" t="s">
        <v>853</v>
      </c>
      <c r="D495" s="55" t="s">
        <v>17</v>
      </c>
      <c r="E495" s="93">
        <v>1.88</v>
      </c>
    </row>
    <row r="496" spans="1:5" ht="40.5">
      <c r="A496" s="56" t="s">
        <v>854</v>
      </c>
      <c r="B496" s="91" t="s">
        <v>38</v>
      </c>
      <c r="C496" s="100" t="s">
        <v>855</v>
      </c>
      <c r="D496" s="55" t="s">
        <v>17</v>
      </c>
      <c r="E496" s="93">
        <v>1.48</v>
      </c>
    </row>
    <row r="497" spans="1:5" ht="40.5">
      <c r="A497" s="56" t="s">
        <v>856</v>
      </c>
      <c r="B497" s="91" t="s">
        <v>38</v>
      </c>
      <c r="C497" s="100" t="s">
        <v>857</v>
      </c>
      <c r="D497" s="55" t="s">
        <v>17</v>
      </c>
      <c r="E497" s="93">
        <v>2.23</v>
      </c>
    </row>
    <row r="498" spans="1:5" ht="40.5">
      <c r="A498" s="56" t="s">
        <v>858</v>
      </c>
      <c r="B498" s="91" t="s">
        <v>38</v>
      </c>
      <c r="C498" s="100" t="s">
        <v>859</v>
      </c>
      <c r="D498" s="55" t="s">
        <v>17</v>
      </c>
      <c r="E498" s="93">
        <v>2.97</v>
      </c>
    </row>
    <row r="499" spans="1:5" ht="40.5">
      <c r="A499" s="56" t="s">
        <v>860</v>
      </c>
      <c r="B499" s="91" t="s">
        <v>38</v>
      </c>
      <c r="C499" s="100" t="s">
        <v>861</v>
      </c>
      <c r="D499" s="55" t="s">
        <v>17</v>
      </c>
      <c r="E499" s="93">
        <v>1.73</v>
      </c>
    </row>
    <row r="500" spans="1:5" ht="40.5">
      <c r="A500" s="56" t="s">
        <v>862</v>
      </c>
      <c r="B500" s="91" t="s">
        <v>38</v>
      </c>
      <c r="C500" s="100" t="s">
        <v>863</v>
      </c>
      <c r="D500" s="55" t="s">
        <v>17</v>
      </c>
      <c r="E500" s="93">
        <v>2.62</v>
      </c>
    </row>
    <row r="501" spans="1:5" ht="40.5">
      <c r="A501" s="56" t="s">
        <v>864</v>
      </c>
      <c r="B501" s="91" t="s">
        <v>38</v>
      </c>
      <c r="C501" s="100" t="s">
        <v>865</v>
      </c>
      <c r="D501" s="55" t="s">
        <v>17</v>
      </c>
      <c r="E501" s="93">
        <v>3.46</v>
      </c>
    </row>
    <row r="502" spans="1:5" ht="40.5">
      <c r="A502" s="56" t="s">
        <v>866</v>
      </c>
      <c r="B502" s="91" t="s">
        <v>38</v>
      </c>
      <c r="C502" s="100" t="s">
        <v>867</v>
      </c>
      <c r="D502" s="55" t="s">
        <v>17</v>
      </c>
      <c r="E502" s="93">
        <v>1.98</v>
      </c>
    </row>
    <row r="503" spans="1:5" ht="40.5">
      <c r="A503" s="56" t="s">
        <v>868</v>
      </c>
      <c r="B503" s="91" t="s">
        <v>38</v>
      </c>
      <c r="C503" s="100" t="s">
        <v>869</v>
      </c>
      <c r="D503" s="55" t="s">
        <v>17</v>
      </c>
      <c r="E503" s="93">
        <v>2.97</v>
      </c>
    </row>
    <row r="504" spans="1:5" ht="40.5">
      <c r="A504" s="56" t="s">
        <v>870</v>
      </c>
      <c r="B504" s="91" t="s">
        <v>38</v>
      </c>
      <c r="C504" s="100" t="s">
        <v>871</v>
      </c>
      <c r="D504" s="55" t="s">
        <v>17</v>
      </c>
      <c r="E504" s="93">
        <v>3.96</v>
      </c>
    </row>
    <row r="505" spans="1:5" ht="40.5">
      <c r="A505" s="56" t="s">
        <v>872</v>
      </c>
      <c r="B505" s="91" t="s">
        <v>38</v>
      </c>
      <c r="C505" s="100" t="s">
        <v>873</v>
      </c>
      <c r="D505" s="55" t="s">
        <v>17</v>
      </c>
      <c r="E505" s="93">
        <v>4.95</v>
      </c>
    </row>
    <row r="506" spans="1:5" ht="40.5">
      <c r="A506" s="56" t="s">
        <v>874</v>
      </c>
      <c r="B506" s="91" t="s">
        <v>38</v>
      </c>
      <c r="C506" s="100" t="s">
        <v>875</v>
      </c>
      <c r="D506" s="55" t="s">
        <v>17</v>
      </c>
      <c r="E506" s="93">
        <v>2.23</v>
      </c>
    </row>
    <row r="507" spans="1:5" ht="40.5">
      <c r="A507" s="56" t="s">
        <v>876</v>
      </c>
      <c r="B507" s="91" t="s">
        <v>38</v>
      </c>
      <c r="C507" s="100" t="s">
        <v>877</v>
      </c>
      <c r="D507" s="55" t="s">
        <v>17</v>
      </c>
      <c r="E507" s="93">
        <v>3.37</v>
      </c>
    </row>
    <row r="508" spans="1:5" ht="40.5">
      <c r="A508" s="56" t="s">
        <v>878</v>
      </c>
      <c r="B508" s="91" t="s">
        <v>38</v>
      </c>
      <c r="C508" s="100" t="s">
        <v>879</v>
      </c>
      <c r="D508" s="55" t="s">
        <v>17</v>
      </c>
      <c r="E508" s="93">
        <v>4.46</v>
      </c>
    </row>
    <row r="509" spans="1:5" ht="40.5">
      <c r="A509" s="56" t="s">
        <v>880</v>
      </c>
      <c r="B509" s="91" t="s">
        <v>38</v>
      </c>
      <c r="C509" s="100" t="s">
        <v>881</v>
      </c>
      <c r="D509" s="55" t="s">
        <v>17</v>
      </c>
      <c r="E509" s="93">
        <v>5.6</v>
      </c>
    </row>
    <row r="510" spans="1:5" ht="40.5">
      <c r="A510" s="56" t="s">
        <v>882</v>
      </c>
      <c r="B510" s="91" t="s">
        <v>38</v>
      </c>
      <c r="C510" s="100" t="s">
        <v>883</v>
      </c>
      <c r="D510" s="55" t="s">
        <v>17</v>
      </c>
      <c r="E510" s="93">
        <v>2.4700000000000002</v>
      </c>
    </row>
    <row r="511" spans="1:5" ht="40.5">
      <c r="A511" s="56" t="s">
        <v>884</v>
      </c>
      <c r="B511" s="91" t="s">
        <v>38</v>
      </c>
      <c r="C511" s="100" t="s">
        <v>885</v>
      </c>
      <c r="D511" s="55" t="s">
        <v>17</v>
      </c>
      <c r="E511" s="93">
        <v>3.71</v>
      </c>
    </row>
    <row r="512" spans="1:5" ht="40.5">
      <c r="A512" s="56" t="s">
        <v>886</v>
      </c>
      <c r="B512" s="91" t="s">
        <v>38</v>
      </c>
      <c r="C512" s="100" t="s">
        <v>887</v>
      </c>
      <c r="D512" s="55" t="s">
        <v>17</v>
      </c>
      <c r="E512" s="93">
        <v>4.95</v>
      </c>
    </row>
    <row r="513" spans="1:5" ht="40.5">
      <c r="A513" s="56" t="s">
        <v>888</v>
      </c>
      <c r="B513" s="91" t="s">
        <v>38</v>
      </c>
      <c r="C513" s="100" t="s">
        <v>889</v>
      </c>
      <c r="D513" s="55" t="s">
        <v>17</v>
      </c>
      <c r="E513" s="93">
        <v>6.19</v>
      </c>
    </row>
    <row r="514" spans="1:5" ht="54">
      <c r="A514" s="56" t="s">
        <v>890</v>
      </c>
      <c r="B514" s="91" t="s">
        <v>38</v>
      </c>
      <c r="C514" s="100" t="s">
        <v>891</v>
      </c>
      <c r="D514" s="55" t="s">
        <v>17</v>
      </c>
      <c r="E514" s="93">
        <v>4.8899999999999997</v>
      </c>
    </row>
    <row r="515" spans="1:5" ht="54">
      <c r="A515" s="56" t="s">
        <v>892</v>
      </c>
      <c r="B515" s="91" t="s">
        <v>38</v>
      </c>
      <c r="C515" s="100" t="s">
        <v>893</v>
      </c>
      <c r="D515" s="55" t="s">
        <v>17</v>
      </c>
      <c r="E515" s="93">
        <v>5.86</v>
      </c>
    </row>
    <row r="516" spans="1:5" ht="54">
      <c r="A516" s="56" t="s">
        <v>894</v>
      </c>
      <c r="B516" s="91" t="s">
        <v>38</v>
      </c>
      <c r="C516" s="100" t="s">
        <v>895</v>
      </c>
      <c r="D516" s="55" t="s">
        <v>17</v>
      </c>
      <c r="E516" s="93">
        <v>5.85</v>
      </c>
    </row>
    <row r="517" spans="1:5" ht="54">
      <c r="A517" s="56" t="s">
        <v>896</v>
      </c>
      <c r="B517" s="91" t="s">
        <v>38</v>
      </c>
      <c r="C517" s="100" t="s">
        <v>897</v>
      </c>
      <c r="D517" s="55" t="s">
        <v>17</v>
      </c>
      <c r="E517" s="93">
        <v>6.79</v>
      </c>
    </row>
    <row r="518" spans="1:5" ht="54">
      <c r="A518" s="56" t="s">
        <v>898</v>
      </c>
      <c r="B518" s="91" t="s">
        <v>38</v>
      </c>
      <c r="C518" s="100" t="s">
        <v>899</v>
      </c>
      <c r="D518" s="55" t="s">
        <v>17</v>
      </c>
      <c r="E518" s="93">
        <v>7.72</v>
      </c>
    </row>
    <row r="519" spans="1:5" ht="54">
      <c r="A519" s="56" t="s">
        <v>900</v>
      </c>
      <c r="B519" s="91" t="s">
        <v>38</v>
      </c>
      <c r="C519" s="100" t="s">
        <v>901</v>
      </c>
      <c r="D519" s="55" t="s">
        <v>17</v>
      </c>
      <c r="E519" s="93">
        <v>6.74</v>
      </c>
    </row>
    <row r="520" spans="1:5" ht="54">
      <c r="A520" s="56" t="s">
        <v>902</v>
      </c>
      <c r="B520" s="91" t="s">
        <v>38</v>
      </c>
      <c r="C520" s="100" t="s">
        <v>903</v>
      </c>
      <c r="D520" s="55" t="s">
        <v>17</v>
      </c>
      <c r="E520" s="93">
        <v>7.82</v>
      </c>
    </row>
    <row r="521" spans="1:5" ht="54">
      <c r="A521" s="56" t="s">
        <v>904</v>
      </c>
      <c r="B521" s="91" t="s">
        <v>38</v>
      </c>
      <c r="C521" s="100" t="s">
        <v>905</v>
      </c>
      <c r="D521" s="55" t="s">
        <v>17</v>
      </c>
      <c r="E521" s="93">
        <v>8.98</v>
      </c>
    </row>
    <row r="522" spans="1:5" ht="54">
      <c r="A522" s="56" t="s">
        <v>906</v>
      </c>
      <c r="B522" s="91" t="s">
        <v>38</v>
      </c>
      <c r="C522" s="100" t="s">
        <v>907</v>
      </c>
      <c r="D522" s="55" t="s">
        <v>17</v>
      </c>
      <c r="E522" s="93">
        <v>7.5</v>
      </c>
    </row>
    <row r="523" spans="1:5" ht="54">
      <c r="A523" s="56" t="s">
        <v>908</v>
      </c>
      <c r="B523" s="91" t="s">
        <v>38</v>
      </c>
      <c r="C523" s="100" t="s">
        <v>909</v>
      </c>
      <c r="D523" s="55" t="s">
        <v>17</v>
      </c>
      <c r="E523" s="93">
        <v>8.75</v>
      </c>
    </row>
    <row r="524" spans="1:5" ht="54">
      <c r="A524" s="56" t="s">
        <v>910</v>
      </c>
      <c r="B524" s="91" t="s">
        <v>38</v>
      </c>
      <c r="C524" s="100" t="s">
        <v>911</v>
      </c>
      <c r="D524" s="55" t="s">
        <v>17</v>
      </c>
      <c r="E524" s="93">
        <v>10</v>
      </c>
    </row>
    <row r="525" spans="1:5" ht="54">
      <c r="A525" s="56" t="s">
        <v>912</v>
      </c>
      <c r="B525" s="91" t="s">
        <v>38</v>
      </c>
      <c r="C525" s="100" t="s">
        <v>913</v>
      </c>
      <c r="D525" s="55" t="s">
        <v>17</v>
      </c>
      <c r="E525" s="93">
        <v>11.31</v>
      </c>
    </row>
    <row r="526" spans="1:5" ht="54">
      <c r="A526" s="56" t="s">
        <v>914</v>
      </c>
      <c r="B526" s="91" t="s">
        <v>38</v>
      </c>
      <c r="C526" s="100" t="s">
        <v>915</v>
      </c>
      <c r="D526" s="55" t="s">
        <v>17</v>
      </c>
      <c r="E526" s="93">
        <v>8.33</v>
      </c>
    </row>
    <row r="527" spans="1:5" ht="54">
      <c r="A527" s="56" t="s">
        <v>916</v>
      </c>
      <c r="B527" s="91" t="s">
        <v>38</v>
      </c>
      <c r="C527" s="100" t="s">
        <v>917</v>
      </c>
      <c r="D527" s="55" t="s">
        <v>17</v>
      </c>
      <c r="E527" s="93">
        <v>9.86</v>
      </c>
    </row>
    <row r="528" spans="1:5" ht="54">
      <c r="A528" s="56" t="s">
        <v>918</v>
      </c>
      <c r="B528" s="91" t="s">
        <v>38</v>
      </c>
      <c r="C528" s="100" t="s">
        <v>919</v>
      </c>
      <c r="D528" s="55" t="s">
        <v>17</v>
      </c>
      <c r="E528" s="93">
        <v>11.14</v>
      </c>
    </row>
    <row r="529" spans="1:5" ht="54">
      <c r="A529" s="56" t="s">
        <v>920</v>
      </c>
      <c r="B529" s="91" t="s">
        <v>38</v>
      </c>
      <c r="C529" s="100" t="s">
        <v>921</v>
      </c>
      <c r="D529" s="55" t="s">
        <v>17</v>
      </c>
      <c r="E529" s="93">
        <v>12.41</v>
      </c>
    </row>
    <row r="530" spans="1:5" ht="54">
      <c r="A530" s="56" t="s">
        <v>922</v>
      </c>
      <c r="B530" s="91" t="s">
        <v>38</v>
      </c>
      <c r="C530" s="100" t="s">
        <v>923</v>
      </c>
      <c r="D530" s="55" t="s">
        <v>17</v>
      </c>
      <c r="E530" s="93">
        <v>9.15</v>
      </c>
    </row>
    <row r="531" spans="1:5" ht="54">
      <c r="A531" s="56" t="s">
        <v>924</v>
      </c>
      <c r="B531" s="91" t="s">
        <v>38</v>
      </c>
      <c r="C531" s="100" t="s">
        <v>925</v>
      </c>
      <c r="D531" s="55" t="s">
        <v>17</v>
      </c>
      <c r="E531" s="93">
        <v>10.71</v>
      </c>
    </row>
    <row r="532" spans="1:5" ht="54">
      <c r="A532" s="56" t="s">
        <v>926</v>
      </c>
      <c r="B532" s="91" t="s">
        <v>38</v>
      </c>
      <c r="C532" s="100" t="s">
        <v>927</v>
      </c>
      <c r="D532" s="55" t="s">
        <v>17</v>
      </c>
      <c r="E532" s="93">
        <v>12.21</v>
      </c>
    </row>
    <row r="533" spans="1:5" ht="54">
      <c r="A533" s="56" t="s">
        <v>928</v>
      </c>
      <c r="B533" s="91" t="s">
        <v>38</v>
      </c>
      <c r="C533" s="100" t="s">
        <v>929</v>
      </c>
      <c r="D533" s="55" t="s">
        <v>17</v>
      </c>
      <c r="E533" s="93">
        <v>13.71</v>
      </c>
    </row>
    <row r="534" spans="1:5" ht="54">
      <c r="A534" s="56" t="s">
        <v>930</v>
      </c>
      <c r="B534" s="91" t="s">
        <v>38</v>
      </c>
      <c r="C534" s="100" t="s">
        <v>931</v>
      </c>
      <c r="D534" s="55" t="s">
        <v>17</v>
      </c>
      <c r="E534" s="93">
        <v>31.64</v>
      </c>
    </row>
    <row r="535" spans="1:5" ht="54">
      <c r="A535" s="56" t="s">
        <v>932</v>
      </c>
      <c r="B535" s="91" t="s">
        <v>38</v>
      </c>
      <c r="C535" s="100" t="s">
        <v>933</v>
      </c>
      <c r="D535" s="55" t="s">
        <v>17</v>
      </c>
      <c r="E535" s="93">
        <v>37.090000000000003</v>
      </c>
    </row>
    <row r="536" spans="1:5" ht="54">
      <c r="A536" s="56" t="s">
        <v>934</v>
      </c>
      <c r="B536" s="91" t="s">
        <v>38</v>
      </c>
      <c r="C536" s="100" t="s">
        <v>935</v>
      </c>
      <c r="D536" s="55" t="s">
        <v>17</v>
      </c>
      <c r="E536" s="93">
        <v>43.1</v>
      </c>
    </row>
    <row r="537" spans="1:5" ht="54">
      <c r="A537" s="56" t="s">
        <v>936</v>
      </c>
      <c r="B537" s="91" t="s">
        <v>38</v>
      </c>
      <c r="C537" s="100" t="s">
        <v>937</v>
      </c>
      <c r="D537" s="55" t="s">
        <v>17</v>
      </c>
      <c r="E537" s="93">
        <v>35.78</v>
      </c>
    </row>
    <row r="538" spans="1:5" ht="54">
      <c r="A538" s="56" t="s">
        <v>938</v>
      </c>
      <c r="B538" s="91" t="s">
        <v>38</v>
      </c>
      <c r="C538" s="100" t="s">
        <v>939</v>
      </c>
      <c r="D538" s="55" t="s">
        <v>17</v>
      </c>
      <c r="E538" s="93">
        <v>41.68</v>
      </c>
    </row>
    <row r="539" spans="1:5" ht="54">
      <c r="A539" s="56" t="s">
        <v>940</v>
      </c>
      <c r="B539" s="91" t="s">
        <v>38</v>
      </c>
      <c r="C539" s="100" t="s">
        <v>941</v>
      </c>
      <c r="D539" s="55" t="s">
        <v>17</v>
      </c>
      <c r="E539" s="93">
        <v>45.47</v>
      </c>
    </row>
    <row r="540" spans="1:5" ht="54">
      <c r="A540" s="56" t="s">
        <v>942</v>
      </c>
      <c r="B540" s="91" t="s">
        <v>38</v>
      </c>
      <c r="C540" s="100" t="s">
        <v>943</v>
      </c>
      <c r="D540" s="55" t="s">
        <v>17</v>
      </c>
      <c r="E540" s="93">
        <v>52.5</v>
      </c>
    </row>
    <row r="541" spans="1:5" ht="54">
      <c r="A541" s="56" t="s">
        <v>944</v>
      </c>
      <c r="B541" s="91" t="s">
        <v>38</v>
      </c>
      <c r="C541" s="100" t="s">
        <v>945</v>
      </c>
      <c r="D541" s="55" t="s">
        <v>17</v>
      </c>
      <c r="E541" s="93">
        <v>39.24</v>
      </c>
    </row>
    <row r="542" spans="1:5" ht="54">
      <c r="A542" s="56" t="s">
        <v>946</v>
      </c>
      <c r="B542" s="91" t="s">
        <v>38</v>
      </c>
      <c r="C542" s="100" t="s">
        <v>947</v>
      </c>
      <c r="D542" s="55" t="s">
        <v>17</v>
      </c>
      <c r="E542" s="93">
        <v>44.02</v>
      </c>
    </row>
    <row r="543" spans="1:5" ht="54">
      <c r="A543" s="56" t="s">
        <v>948</v>
      </c>
      <c r="B543" s="91" t="s">
        <v>38</v>
      </c>
      <c r="C543" s="100" t="s">
        <v>949</v>
      </c>
      <c r="D543" s="55" t="s">
        <v>17</v>
      </c>
      <c r="E543" s="93">
        <v>49.19</v>
      </c>
    </row>
    <row r="544" spans="1:5" ht="54">
      <c r="A544" s="56" t="s">
        <v>950</v>
      </c>
      <c r="B544" s="91" t="s">
        <v>38</v>
      </c>
      <c r="C544" s="100" t="s">
        <v>951</v>
      </c>
      <c r="D544" s="55" t="s">
        <v>17</v>
      </c>
      <c r="E544" s="93">
        <v>55.35</v>
      </c>
    </row>
    <row r="545" spans="1:5" ht="54">
      <c r="A545" s="56" t="s">
        <v>952</v>
      </c>
      <c r="B545" s="91" t="s">
        <v>38</v>
      </c>
      <c r="C545" s="100" t="s">
        <v>953</v>
      </c>
      <c r="D545" s="55" t="s">
        <v>17</v>
      </c>
      <c r="E545" s="93">
        <v>61.82</v>
      </c>
    </row>
    <row r="546" spans="1:5" ht="54">
      <c r="A546" s="56" t="s">
        <v>954</v>
      </c>
      <c r="B546" s="91" t="s">
        <v>38</v>
      </c>
      <c r="C546" s="100" t="s">
        <v>955</v>
      </c>
      <c r="D546" s="55" t="s">
        <v>17</v>
      </c>
      <c r="E546" s="93">
        <v>42.7</v>
      </c>
    </row>
    <row r="547" spans="1:5" ht="54">
      <c r="A547" s="56" t="s">
        <v>956</v>
      </c>
      <c r="B547" s="91" t="s">
        <v>38</v>
      </c>
      <c r="C547" s="100" t="s">
        <v>957</v>
      </c>
      <c r="D547" s="55" t="s">
        <v>17</v>
      </c>
      <c r="E547" s="93">
        <v>46.76</v>
      </c>
    </row>
    <row r="548" spans="1:5" ht="54">
      <c r="A548" s="56" t="s">
        <v>958</v>
      </c>
      <c r="B548" s="91" t="s">
        <v>38</v>
      </c>
      <c r="C548" s="100" t="s">
        <v>959</v>
      </c>
      <c r="D548" s="55" t="s">
        <v>17</v>
      </c>
      <c r="E548" s="93">
        <v>52.94</v>
      </c>
    </row>
    <row r="549" spans="1:5" ht="54">
      <c r="A549" s="56" t="s">
        <v>960</v>
      </c>
      <c r="B549" s="91" t="s">
        <v>38</v>
      </c>
      <c r="C549" s="100" t="s">
        <v>961</v>
      </c>
      <c r="D549" s="55" t="s">
        <v>17</v>
      </c>
      <c r="E549" s="93">
        <v>58.83</v>
      </c>
    </row>
    <row r="550" spans="1:5" ht="54">
      <c r="A550" s="56" t="s">
        <v>962</v>
      </c>
      <c r="B550" s="91" t="s">
        <v>38</v>
      </c>
      <c r="C550" s="100" t="s">
        <v>963</v>
      </c>
      <c r="D550" s="55" t="s">
        <v>17</v>
      </c>
      <c r="E550" s="93">
        <v>65.290000000000006</v>
      </c>
    </row>
    <row r="551" spans="1:5" ht="54">
      <c r="A551" s="56" t="s">
        <v>964</v>
      </c>
      <c r="B551" s="91" t="s">
        <v>38</v>
      </c>
      <c r="C551" s="100" t="s">
        <v>965</v>
      </c>
      <c r="D551" s="55" t="s">
        <v>17</v>
      </c>
      <c r="E551" s="93">
        <v>44.4</v>
      </c>
    </row>
    <row r="552" spans="1:5" ht="54">
      <c r="A552" s="56" t="s">
        <v>966</v>
      </c>
      <c r="B552" s="91" t="s">
        <v>38</v>
      </c>
      <c r="C552" s="100" t="s">
        <v>967</v>
      </c>
      <c r="D552" s="55" t="s">
        <v>17</v>
      </c>
      <c r="E552" s="93">
        <v>49.47</v>
      </c>
    </row>
    <row r="553" spans="1:5" ht="54">
      <c r="A553" s="56" t="s">
        <v>968</v>
      </c>
      <c r="B553" s="91" t="s">
        <v>38</v>
      </c>
      <c r="C553" s="100" t="s">
        <v>969</v>
      </c>
      <c r="D553" s="55" t="s">
        <v>17</v>
      </c>
      <c r="E553" s="93">
        <v>56.41</v>
      </c>
    </row>
    <row r="554" spans="1:5" ht="54">
      <c r="A554" s="56" t="s">
        <v>970</v>
      </c>
      <c r="B554" s="91" t="s">
        <v>38</v>
      </c>
      <c r="C554" s="100" t="s">
        <v>971</v>
      </c>
      <c r="D554" s="55" t="s">
        <v>17</v>
      </c>
      <c r="E554" s="93">
        <v>62.4</v>
      </c>
    </row>
    <row r="555" spans="1:5" ht="54">
      <c r="A555" s="56" t="s">
        <v>972</v>
      </c>
      <c r="B555" s="91" t="s">
        <v>38</v>
      </c>
      <c r="C555" s="100" t="s">
        <v>973</v>
      </c>
      <c r="D555" s="55" t="s">
        <v>17</v>
      </c>
      <c r="E555" s="93">
        <v>69.400000000000006</v>
      </c>
    </row>
    <row r="556" spans="1:5" ht="54">
      <c r="A556" s="56" t="s">
        <v>974</v>
      </c>
      <c r="B556" s="91" t="s">
        <v>38</v>
      </c>
      <c r="C556" s="100" t="s">
        <v>975</v>
      </c>
      <c r="D556" s="55" t="s">
        <v>17</v>
      </c>
      <c r="E556" s="93">
        <v>32.450000000000003</v>
      </c>
    </row>
    <row r="557" spans="1:5" ht="54">
      <c r="A557" s="56" t="s">
        <v>976</v>
      </c>
      <c r="B557" s="91" t="s">
        <v>38</v>
      </c>
      <c r="C557" s="100" t="s">
        <v>977</v>
      </c>
      <c r="D557" s="55" t="s">
        <v>17</v>
      </c>
      <c r="E557" s="93">
        <v>34.93</v>
      </c>
    </row>
    <row r="558" spans="1:5" ht="54">
      <c r="A558" s="56" t="s">
        <v>978</v>
      </c>
      <c r="B558" s="91" t="s">
        <v>38</v>
      </c>
      <c r="C558" s="100" t="s">
        <v>979</v>
      </c>
      <c r="D558" s="55" t="s">
        <v>17</v>
      </c>
      <c r="E558" s="93">
        <v>36.65</v>
      </c>
    </row>
    <row r="559" spans="1:5" ht="54">
      <c r="A559" s="56" t="s">
        <v>980</v>
      </c>
      <c r="B559" s="91" t="s">
        <v>38</v>
      </c>
      <c r="C559" s="100" t="s">
        <v>981</v>
      </c>
      <c r="D559" s="55" t="s">
        <v>17</v>
      </c>
      <c r="E559" s="93">
        <v>38.79</v>
      </c>
    </row>
    <row r="560" spans="1:5" ht="54">
      <c r="A560" s="56" t="s">
        <v>982</v>
      </c>
      <c r="B560" s="91" t="s">
        <v>38</v>
      </c>
      <c r="C560" s="100" t="s">
        <v>983</v>
      </c>
      <c r="D560" s="55" t="s">
        <v>17</v>
      </c>
      <c r="E560" s="93">
        <v>41.35</v>
      </c>
    </row>
    <row r="561" spans="1:5" ht="54">
      <c r="A561" s="56" t="s">
        <v>984</v>
      </c>
      <c r="B561" s="91" t="s">
        <v>38</v>
      </c>
      <c r="C561" s="100" t="s">
        <v>985</v>
      </c>
      <c r="D561" s="55" t="s">
        <v>17</v>
      </c>
      <c r="E561" s="93">
        <v>40.79</v>
      </c>
    </row>
    <row r="562" spans="1:5" ht="54">
      <c r="A562" s="56" t="s">
        <v>986</v>
      </c>
      <c r="B562" s="91" t="s">
        <v>38</v>
      </c>
      <c r="C562" s="100" t="s">
        <v>987</v>
      </c>
      <c r="D562" s="55" t="s">
        <v>17</v>
      </c>
      <c r="E562" s="93">
        <v>42.6</v>
      </c>
    </row>
    <row r="563" spans="1:5" ht="54">
      <c r="A563" s="56" t="s">
        <v>988</v>
      </c>
      <c r="B563" s="91" t="s">
        <v>38</v>
      </c>
      <c r="C563" s="100" t="s">
        <v>989</v>
      </c>
      <c r="D563" s="55" t="s">
        <v>17</v>
      </c>
      <c r="E563" s="93">
        <v>45.79</v>
      </c>
    </row>
    <row r="564" spans="1:5" ht="54">
      <c r="A564" s="56" t="s">
        <v>990</v>
      </c>
      <c r="B564" s="91" t="s">
        <v>38</v>
      </c>
      <c r="C564" s="100" t="s">
        <v>991</v>
      </c>
      <c r="D564" s="55" t="s">
        <v>17</v>
      </c>
      <c r="E564" s="93">
        <v>48.51</v>
      </c>
    </row>
    <row r="565" spans="1:5" ht="54">
      <c r="A565" s="56" t="s">
        <v>992</v>
      </c>
      <c r="B565" s="91" t="s">
        <v>38</v>
      </c>
      <c r="C565" s="100" t="s">
        <v>993</v>
      </c>
      <c r="D565" s="55" t="s">
        <v>17</v>
      </c>
      <c r="E565" s="93">
        <v>45.13</v>
      </c>
    </row>
    <row r="566" spans="1:5" ht="54">
      <c r="A566" s="56" t="s">
        <v>994</v>
      </c>
      <c r="B566" s="91" t="s">
        <v>38</v>
      </c>
      <c r="C566" s="100" t="s">
        <v>995</v>
      </c>
      <c r="D566" s="55" t="s">
        <v>17</v>
      </c>
      <c r="E566" s="93">
        <v>46.07</v>
      </c>
    </row>
    <row r="567" spans="1:5" ht="54">
      <c r="A567" s="56" t="s">
        <v>996</v>
      </c>
      <c r="B567" s="91" t="s">
        <v>38</v>
      </c>
      <c r="C567" s="100" t="s">
        <v>997</v>
      </c>
      <c r="D567" s="55" t="s">
        <v>17</v>
      </c>
      <c r="E567" s="93">
        <v>49.27</v>
      </c>
    </row>
    <row r="568" spans="1:5" ht="54">
      <c r="A568" s="56" t="s">
        <v>998</v>
      </c>
      <c r="B568" s="91" t="s">
        <v>38</v>
      </c>
      <c r="C568" s="100" t="s">
        <v>999</v>
      </c>
      <c r="D568" s="55" t="s">
        <v>17</v>
      </c>
      <c r="E568" s="93">
        <v>52.57</v>
      </c>
    </row>
    <row r="569" spans="1:5" ht="54">
      <c r="A569" s="56" t="s">
        <v>1000</v>
      </c>
      <c r="B569" s="91" t="s">
        <v>38</v>
      </c>
      <c r="C569" s="100" t="s">
        <v>1001</v>
      </c>
      <c r="D569" s="55" t="s">
        <v>17</v>
      </c>
      <c r="E569" s="93">
        <v>55.24</v>
      </c>
    </row>
    <row r="570" spans="1:5" ht="54">
      <c r="A570" s="56" t="s">
        <v>1002</v>
      </c>
      <c r="B570" s="91" t="s">
        <v>38</v>
      </c>
      <c r="C570" s="100" t="s">
        <v>1003</v>
      </c>
      <c r="D570" s="55" t="s">
        <v>17</v>
      </c>
      <c r="E570" s="93">
        <v>48.85</v>
      </c>
    </row>
    <row r="571" spans="1:5" ht="54">
      <c r="A571" s="56" t="s">
        <v>1004</v>
      </c>
      <c r="B571" s="91" t="s">
        <v>38</v>
      </c>
      <c r="C571" s="100" t="s">
        <v>1005</v>
      </c>
      <c r="D571" s="55" t="s">
        <v>17</v>
      </c>
      <c r="E571" s="93">
        <v>50.8</v>
      </c>
    </row>
    <row r="572" spans="1:5" ht="54">
      <c r="A572" s="56" t="s">
        <v>1006</v>
      </c>
      <c r="B572" s="91" t="s">
        <v>38</v>
      </c>
      <c r="C572" s="100" t="s">
        <v>1007</v>
      </c>
      <c r="D572" s="55" t="s">
        <v>17</v>
      </c>
      <c r="E572" s="93">
        <v>53.77</v>
      </c>
    </row>
    <row r="573" spans="1:5" ht="54">
      <c r="A573" s="56" t="s">
        <v>1008</v>
      </c>
      <c r="B573" s="91" t="s">
        <v>38</v>
      </c>
      <c r="C573" s="100" t="s">
        <v>1009</v>
      </c>
      <c r="D573" s="55" t="s">
        <v>17</v>
      </c>
      <c r="E573" s="93">
        <v>56.63</v>
      </c>
    </row>
    <row r="574" spans="1:5" ht="54">
      <c r="A574" s="56" t="s">
        <v>1010</v>
      </c>
      <c r="B574" s="91" t="s">
        <v>38</v>
      </c>
      <c r="C574" s="100" t="s">
        <v>1011</v>
      </c>
      <c r="D574" s="55" t="s">
        <v>17</v>
      </c>
      <c r="E574" s="93">
        <v>59.59</v>
      </c>
    </row>
    <row r="575" spans="1:5" ht="54">
      <c r="A575" s="56" t="s">
        <v>1012</v>
      </c>
      <c r="B575" s="91" t="s">
        <v>38</v>
      </c>
      <c r="C575" s="100" t="s">
        <v>1013</v>
      </c>
      <c r="D575" s="55" t="s">
        <v>17</v>
      </c>
      <c r="E575" s="93">
        <v>53.04</v>
      </c>
    </row>
    <row r="576" spans="1:5" ht="54">
      <c r="A576" s="56" t="s">
        <v>1014</v>
      </c>
      <c r="B576" s="91" t="s">
        <v>38</v>
      </c>
      <c r="C576" s="100" t="s">
        <v>1015</v>
      </c>
      <c r="D576" s="55" t="s">
        <v>17</v>
      </c>
      <c r="E576" s="93">
        <v>55.67</v>
      </c>
    </row>
    <row r="577" spans="1:5" ht="54">
      <c r="A577" s="56" t="s">
        <v>1016</v>
      </c>
      <c r="B577" s="91" t="s">
        <v>38</v>
      </c>
      <c r="C577" s="100" t="s">
        <v>1017</v>
      </c>
      <c r="D577" s="55" t="s">
        <v>17</v>
      </c>
      <c r="E577" s="93">
        <v>58.16</v>
      </c>
    </row>
    <row r="578" spans="1:5" ht="54">
      <c r="A578" s="56" t="s">
        <v>1018</v>
      </c>
      <c r="B578" s="91" t="s">
        <v>38</v>
      </c>
      <c r="C578" s="100" t="s">
        <v>1019</v>
      </c>
      <c r="D578" s="55" t="s">
        <v>17</v>
      </c>
      <c r="E578" s="93">
        <v>61.12</v>
      </c>
    </row>
    <row r="579" spans="1:5" ht="54">
      <c r="A579" s="56" t="s">
        <v>1020</v>
      </c>
      <c r="B579" s="91" t="s">
        <v>38</v>
      </c>
      <c r="C579" s="100" t="s">
        <v>1021</v>
      </c>
      <c r="D579" s="55" t="s">
        <v>17</v>
      </c>
      <c r="E579" s="93">
        <v>63.8</v>
      </c>
    </row>
    <row r="580" spans="1:5" ht="40.5">
      <c r="A580" s="56" t="s">
        <v>1022</v>
      </c>
      <c r="B580" s="91" t="s">
        <v>38</v>
      </c>
      <c r="C580" s="100" t="s">
        <v>1023</v>
      </c>
      <c r="D580" s="55" t="s">
        <v>17</v>
      </c>
      <c r="E580" s="93">
        <v>40.44</v>
      </c>
    </row>
    <row r="581" spans="1:5" ht="27">
      <c r="A581" s="56" t="s">
        <v>1024</v>
      </c>
      <c r="B581" s="91" t="s">
        <v>38</v>
      </c>
      <c r="C581" s="100" t="s">
        <v>1025</v>
      </c>
      <c r="D581" s="55" t="s">
        <v>17</v>
      </c>
      <c r="E581" s="93">
        <v>40.36</v>
      </c>
    </row>
    <row r="582" spans="1:5" ht="27">
      <c r="A582" s="56" t="s">
        <v>1026</v>
      </c>
      <c r="B582" s="91" t="s">
        <v>38</v>
      </c>
      <c r="C582" s="100" t="s">
        <v>1027</v>
      </c>
      <c r="D582" s="55" t="s">
        <v>53</v>
      </c>
      <c r="E582" s="93">
        <v>564.24</v>
      </c>
    </row>
    <row r="583" spans="1:5" ht="27">
      <c r="A583" s="56" t="s">
        <v>1028</v>
      </c>
      <c r="B583" s="91" t="s">
        <v>38</v>
      </c>
      <c r="C583" s="100" t="s">
        <v>1029</v>
      </c>
      <c r="D583" s="55" t="s">
        <v>53</v>
      </c>
      <c r="E583" s="93">
        <v>853.99</v>
      </c>
    </row>
    <row r="584" spans="1:5" ht="27">
      <c r="A584" s="56" t="s">
        <v>1030</v>
      </c>
      <c r="B584" s="91" t="s">
        <v>38</v>
      </c>
      <c r="C584" s="100" t="s">
        <v>1031</v>
      </c>
      <c r="D584" s="55" t="s">
        <v>53</v>
      </c>
      <c r="E584" s="93">
        <v>548.99</v>
      </c>
    </row>
    <row r="585" spans="1:5" ht="27">
      <c r="A585" s="56" t="s">
        <v>1032</v>
      </c>
      <c r="B585" s="91" t="s">
        <v>38</v>
      </c>
      <c r="C585" s="100" t="s">
        <v>1033</v>
      </c>
      <c r="D585" s="55" t="s">
        <v>53</v>
      </c>
      <c r="E585" s="93">
        <v>792.99</v>
      </c>
    </row>
    <row r="586" spans="1:5" ht="54">
      <c r="A586" s="56" t="s">
        <v>1034</v>
      </c>
      <c r="B586" s="91" t="s">
        <v>38</v>
      </c>
      <c r="C586" s="100" t="s">
        <v>1035</v>
      </c>
      <c r="D586" s="55" t="s">
        <v>64</v>
      </c>
      <c r="E586" s="93">
        <v>97.23</v>
      </c>
    </row>
    <row r="587" spans="1:5" ht="54">
      <c r="A587" s="56" t="s">
        <v>1036</v>
      </c>
      <c r="B587" s="91" t="s">
        <v>38</v>
      </c>
      <c r="C587" s="100" t="s">
        <v>1037</v>
      </c>
      <c r="D587" s="55" t="s">
        <v>64</v>
      </c>
      <c r="E587" s="93">
        <v>86.54</v>
      </c>
    </row>
    <row r="588" spans="1:5" ht="54">
      <c r="A588" s="56" t="s">
        <v>1038</v>
      </c>
      <c r="B588" s="91" t="s">
        <v>38</v>
      </c>
      <c r="C588" s="100" t="s">
        <v>1039</v>
      </c>
      <c r="D588" s="55" t="s">
        <v>17</v>
      </c>
      <c r="E588" s="93">
        <v>11.71</v>
      </c>
    </row>
    <row r="589" spans="1:5" ht="54">
      <c r="A589" s="56" t="s">
        <v>1040</v>
      </c>
      <c r="B589" s="91" t="s">
        <v>38</v>
      </c>
      <c r="C589" s="100" t="s">
        <v>1041</v>
      </c>
      <c r="D589" s="55" t="s">
        <v>17</v>
      </c>
      <c r="E589" s="93">
        <v>12.61</v>
      </c>
    </row>
    <row r="590" spans="1:5" ht="54">
      <c r="A590" s="56" t="s">
        <v>1042</v>
      </c>
      <c r="B590" s="91" t="s">
        <v>38</v>
      </c>
      <c r="C590" s="100" t="s">
        <v>1043</v>
      </c>
      <c r="D590" s="55" t="s">
        <v>17</v>
      </c>
      <c r="E590" s="93">
        <v>5.59</v>
      </c>
    </row>
    <row r="591" spans="1:5" ht="40.5">
      <c r="A591" s="56" t="s">
        <v>1044</v>
      </c>
      <c r="B591" s="91" t="s">
        <v>38</v>
      </c>
      <c r="C591" s="100" t="s">
        <v>1045</v>
      </c>
      <c r="D591" s="55" t="s">
        <v>64</v>
      </c>
      <c r="E591" s="93">
        <v>88.3</v>
      </c>
    </row>
    <row r="592" spans="1:5" ht="40.5">
      <c r="A592" s="56" t="s">
        <v>1046</v>
      </c>
      <c r="B592" s="91" t="s">
        <v>38</v>
      </c>
      <c r="C592" s="100" t="s">
        <v>1047</v>
      </c>
      <c r="D592" s="55" t="s">
        <v>64</v>
      </c>
      <c r="E592" s="93">
        <v>73.3</v>
      </c>
    </row>
    <row r="593" spans="1:5" ht="54">
      <c r="A593" s="56" t="s">
        <v>1048</v>
      </c>
      <c r="B593" s="91" t="s">
        <v>38</v>
      </c>
      <c r="C593" s="100" t="s">
        <v>1049</v>
      </c>
      <c r="D593" s="55" t="s">
        <v>64</v>
      </c>
      <c r="E593" s="93">
        <v>76.17</v>
      </c>
    </row>
    <row r="594" spans="1:5" ht="40.5">
      <c r="A594" s="56" t="s">
        <v>1050</v>
      </c>
      <c r="B594" s="91" t="s">
        <v>38</v>
      </c>
      <c r="C594" s="100" t="s">
        <v>1051</v>
      </c>
      <c r="D594" s="55" t="s">
        <v>64</v>
      </c>
      <c r="E594" s="93">
        <v>50.33</v>
      </c>
    </row>
    <row r="595" spans="1:5" ht="67.5">
      <c r="A595" s="56" t="s">
        <v>1052</v>
      </c>
      <c r="B595" s="91" t="s">
        <v>38</v>
      </c>
      <c r="C595" s="100" t="s">
        <v>1053</v>
      </c>
      <c r="D595" s="55" t="s">
        <v>17</v>
      </c>
      <c r="E595" s="93">
        <v>56.4</v>
      </c>
    </row>
    <row r="596" spans="1:5" ht="81">
      <c r="A596" s="56" t="s">
        <v>1054</v>
      </c>
      <c r="B596" s="91" t="s">
        <v>38</v>
      </c>
      <c r="C596" s="100" t="s">
        <v>1055</v>
      </c>
      <c r="D596" s="55" t="s">
        <v>17</v>
      </c>
      <c r="E596" s="93">
        <v>63.5</v>
      </c>
    </row>
    <row r="597" spans="1:5" ht="81">
      <c r="A597" s="56" t="s">
        <v>1056</v>
      </c>
      <c r="B597" s="91" t="s">
        <v>38</v>
      </c>
      <c r="C597" s="100" t="s">
        <v>1057</v>
      </c>
      <c r="D597" s="55" t="s">
        <v>17</v>
      </c>
      <c r="E597" s="93">
        <v>73.86</v>
      </c>
    </row>
    <row r="598" spans="1:5" ht="81">
      <c r="A598" s="56" t="s">
        <v>1058</v>
      </c>
      <c r="B598" s="91" t="s">
        <v>38</v>
      </c>
      <c r="C598" s="100" t="s">
        <v>1059</v>
      </c>
      <c r="D598" s="55" t="s">
        <v>17</v>
      </c>
      <c r="E598" s="93">
        <v>79.34</v>
      </c>
    </row>
    <row r="599" spans="1:5" ht="81">
      <c r="A599" s="56" t="s">
        <v>1060</v>
      </c>
      <c r="B599" s="91" t="s">
        <v>38</v>
      </c>
      <c r="C599" s="100" t="s">
        <v>1061</v>
      </c>
      <c r="D599" s="55" t="s">
        <v>17</v>
      </c>
      <c r="E599" s="93">
        <v>110.66</v>
      </c>
    </row>
    <row r="600" spans="1:5" ht="54">
      <c r="A600" s="56" t="s">
        <v>1062</v>
      </c>
      <c r="B600" s="91" t="s">
        <v>38</v>
      </c>
      <c r="C600" s="100" t="s">
        <v>1063</v>
      </c>
      <c r="D600" s="55" t="s">
        <v>17</v>
      </c>
      <c r="E600" s="93">
        <v>38.090000000000003</v>
      </c>
    </row>
    <row r="601" spans="1:5" ht="40.5">
      <c r="A601" s="56" t="s">
        <v>1064</v>
      </c>
      <c r="B601" s="91" t="s">
        <v>38</v>
      </c>
      <c r="C601" s="100" t="s">
        <v>1065</v>
      </c>
      <c r="D601" s="55" t="s">
        <v>53</v>
      </c>
      <c r="E601" s="93">
        <v>29.17</v>
      </c>
    </row>
    <row r="602" spans="1:5" ht="40.5">
      <c r="A602" s="56" t="s">
        <v>1066</v>
      </c>
      <c r="B602" s="91" t="s">
        <v>38</v>
      </c>
      <c r="C602" s="100" t="s">
        <v>1067</v>
      </c>
      <c r="D602" s="55" t="s">
        <v>53</v>
      </c>
      <c r="E602" s="93">
        <v>84.52</v>
      </c>
    </row>
    <row r="603" spans="1:5" ht="54">
      <c r="A603" s="56" t="s">
        <v>1068</v>
      </c>
      <c r="B603" s="91" t="s">
        <v>38</v>
      </c>
      <c r="C603" s="100" t="s">
        <v>1069</v>
      </c>
      <c r="D603" s="55" t="s">
        <v>53</v>
      </c>
      <c r="E603" s="93">
        <v>148.47999999999999</v>
      </c>
    </row>
    <row r="604" spans="1:5" ht="40.5">
      <c r="A604" s="56" t="s">
        <v>1070</v>
      </c>
      <c r="B604" s="91" t="s">
        <v>38</v>
      </c>
      <c r="C604" s="100" t="s">
        <v>1071</v>
      </c>
      <c r="D604" s="55" t="s">
        <v>14</v>
      </c>
      <c r="E604" s="93">
        <v>3.13</v>
      </c>
    </row>
    <row r="605" spans="1:5" ht="40.5">
      <c r="A605" s="56" t="s">
        <v>1072</v>
      </c>
      <c r="B605" s="91" t="s">
        <v>38</v>
      </c>
      <c r="C605" s="100" t="s">
        <v>1073</v>
      </c>
      <c r="D605" s="55" t="s">
        <v>14</v>
      </c>
      <c r="E605" s="93">
        <v>6.05</v>
      </c>
    </row>
    <row r="606" spans="1:5" ht="54">
      <c r="A606" s="56" t="s">
        <v>1074</v>
      </c>
      <c r="B606" s="91" t="s">
        <v>38</v>
      </c>
      <c r="C606" s="100" t="s">
        <v>1075</v>
      </c>
      <c r="D606" s="55" t="s">
        <v>14</v>
      </c>
      <c r="E606" s="93">
        <v>6.78</v>
      </c>
    </row>
    <row r="607" spans="1:5" ht="54">
      <c r="A607" s="56" t="s">
        <v>1076</v>
      </c>
      <c r="B607" s="91" t="s">
        <v>38</v>
      </c>
      <c r="C607" s="100" t="s">
        <v>1077</v>
      </c>
      <c r="D607" s="55" t="s">
        <v>14</v>
      </c>
      <c r="E607" s="93">
        <v>5.25</v>
      </c>
    </row>
    <row r="608" spans="1:5" ht="54">
      <c r="A608" s="56" t="s">
        <v>1078</v>
      </c>
      <c r="B608" s="91" t="s">
        <v>38</v>
      </c>
      <c r="C608" s="100" t="s">
        <v>1079</v>
      </c>
      <c r="D608" s="55" t="s">
        <v>14</v>
      </c>
      <c r="E608" s="93">
        <v>3.41</v>
      </c>
    </row>
    <row r="609" spans="1:5" ht="54">
      <c r="A609" s="56" t="s">
        <v>1080</v>
      </c>
      <c r="B609" s="91" t="s">
        <v>38</v>
      </c>
      <c r="C609" s="100" t="s">
        <v>1081</v>
      </c>
      <c r="D609" s="55" t="s">
        <v>14</v>
      </c>
      <c r="E609" s="93">
        <v>5.25</v>
      </c>
    </row>
    <row r="610" spans="1:5" ht="54">
      <c r="A610" s="56" t="s">
        <v>1082</v>
      </c>
      <c r="B610" s="91" t="s">
        <v>38</v>
      </c>
      <c r="C610" s="100" t="s">
        <v>1083</v>
      </c>
      <c r="D610" s="55" t="s">
        <v>14</v>
      </c>
      <c r="E610" s="93">
        <v>6.99</v>
      </c>
    </row>
    <row r="611" spans="1:5" ht="54">
      <c r="A611" s="56" t="s">
        <v>1084</v>
      </c>
      <c r="B611" s="91" t="s">
        <v>38</v>
      </c>
      <c r="C611" s="100" t="s">
        <v>1085</v>
      </c>
      <c r="D611" s="55" t="s">
        <v>14</v>
      </c>
      <c r="E611" s="93">
        <v>11.66</v>
      </c>
    </row>
    <row r="612" spans="1:5" ht="67.5">
      <c r="A612" s="56" t="s">
        <v>1086</v>
      </c>
      <c r="B612" s="91" t="s">
        <v>38</v>
      </c>
      <c r="C612" s="100" t="s">
        <v>1087</v>
      </c>
      <c r="D612" s="55" t="s">
        <v>17</v>
      </c>
      <c r="E612" s="93">
        <v>3512.45</v>
      </c>
    </row>
    <row r="613" spans="1:5" ht="67.5">
      <c r="A613" s="56" t="s">
        <v>1088</v>
      </c>
      <c r="B613" s="91" t="s">
        <v>38</v>
      </c>
      <c r="C613" s="100" t="s">
        <v>1089</v>
      </c>
      <c r="D613" s="55" t="s">
        <v>53</v>
      </c>
      <c r="E613" s="93">
        <v>5760.77</v>
      </c>
    </row>
    <row r="614" spans="1:5" ht="67.5">
      <c r="A614" s="56" t="s">
        <v>1090</v>
      </c>
      <c r="B614" s="91" t="s">
        <v>38</v>
      </c>
      <c r="C614" s="100" t="s">
        <v>1091</v>
      </c>
      <c r="D614" s="55" t="s">
        <v>17</v>
      </c>
      <c r="E614" s="93">
        <v>5207.01</v>
      </c>
    </row>
    <row r="615" spans="1:5" ht="67.5">
      <c r="A615" s="56" t="s">
        <v>1092</v>
      </c>
      <c r="B615" s="91" t="s">
        <v>38</v>
      </c>
      <c r="C615" s="100" t="s">
        <v>1093</v>
      </c>
      <c r="D615" s="55" t="s">
        <v>53</v>
      </c>
      <c r="E615" s="93">
        <v>8715.24</v>
      </c>
    </row>
    <row r="616" spans="1:5" ht="54">
      <c r="A616" s="56" t="s">
        <v>1094</v>
      </c>
      <c r="B616" s="91" t="s">
        <v>38</v>
      </c>
      <c r="C616" s="100" t="s">
        <v>1095</v>
      </c>
      <c r="D616" s="55" t="s">
        <v>53</v>
      </c>
      <c r="E616" s="93">
        <v>1229.1099999999999</v>
      </c>
    </row>
    <row r="617" spans="1:5" ht="54">
      <c r="A617" s="56" t="s">
        <v>1096</v>
      </c>
      <c r="B617" s="91" t="s">
        <v>38</v>
      </c>
      <c r="C617" s="100" t="s">
        <v>1097</v>
      </c>
      <c r="D617" s="55" t="s">
        <v>53</v>
      </c>
      <c r="E617" s="93">
        <v>1654.18</v>
      </c>
    </row>
    <row r="618" spans="1:5" ht="40.5">
      <c r="A618" s="56" t="s">
        <v>1098</v>
      </c>
      <c r="B618" s="91" t="s">
        <v>38</v>
      </c>
      <c r="C618" s="100" t="s">
        <v>1099</v>
      </c>
      <c r="D618" s="55" t="s">
        <v>64</v>
      </c>
      <c r="E618" s="93">
        <v>137.15</v>
      </c>
    </row>
    <row r="619" spans="1:5" s="129" customFormat="1" ht="13.5">
      <c r="A619" s="124"/>
      <c r="B619" s="125"/>
      <c r="C619" s="128"/>
      <c r="D619" s="127"/>
      <c r="E619" s="98"/>
    </row>
    <row r="620" spans="1:5" s="129" customFormat="1" ht="13.5">
      <c r="A620" s="124"/>
      <c r="B620" s="125"/>
      <c r="C620" s="128"/>
      <c r="D620" s="127"/>
      <c r="E620" s="98"/>
    </row>
    <row r="621" spans="1:5" s="129" customFormat="1" ht="13.5">
      <c r="A621" s="124"/>
      <c r="B621" s="125"/>
      <c r="C621" s="128"/>
      <c r="D621" s="127"/>
      <c r="E621" s="98"/>
    </row>
    <row r="622" spans="1:5" s="129" customFormat="1" ht="13.5">
      <c r="A622" s="124"/>
      <c r="B622" s="125"/>
      <c r="C622" s="128"/>
      <c r="D622" s="127"/>
      <c r="E622" s="98"/>
    </row>
    <row r="623" spans="1:5" s="129" customFormat="1" ht="13.5">
      <c r="A623" s="124"/>
      <c r="B623" s="125"/>
      <c r="C623" s="128"/>
      <c r="D623" s="127"/>
      <c r="E623" s="98"/>
    </row>
    <row r="624" spans="1:5" s="129" customFormat="1" ht="13.5">
      <c r="A624" s="124"/>
      <c r="B624" s="125"/>
      <c r="C624" s="128"/>
      <c r="D624" s="127"/>
      <c r="E624" s="98"/>
    </row>
    <row r="625" spans="1:5" s="129" customFormat="1" ht="13.5">
      <c r="A625" s="124"/>
      <c r="B625" s="125"/>
      <c r="C625" s="128"/>
      <c r="D625" s="127"/>
      <c r="E625" s="98"/>
    </row>
    <row r="626" spans="1:5" s="129" customFormat="1" ht="13.5">
      <c r="A626" s="124"/>
      <c r="B626" s="125"/>
      <c r="C626" s="128"/>
      <c r="D626" s="127"/>
      <c r="E626" s="98"/>
    </row>
    <row r="627" spans="1:5" s="129" customFormat="1" ht="13.5">
      <c r="A627" s="124"/>
      <c r="B627" s="125"/>
      <c r="C627" s="128"/>
      <c r="D627" s="127"/>
      <c r="E627" s="98"/>
    </row>
    <row r="628" spans="1:5" s="129" customFormat="1" ht="13.5">
      <c r="A628" s="124"/>
      <c r="B628" s="125"/>
      <c r="C628" s="128"/>
      <c r="D628" s="127"/>
      <c r="E628" s="98"/>
    </row>
    <row r="629" spans="1:5" s="129" customFormat="1" ht="13.5">
      <c r="A629" s="124"/>
      <c r="B629" s="125"/>
      <c r="C629" s="128"/>
      <c r="D629" s="127"/>
      <c r="E629" s="98"/>
    </row>
    <row r="630" spans="1:5" s="129" customFormat="1" ht="13.5">
      <c r="A630" s="124"/>
      <c r="B630" s="125"/>
      <c r="C630" s="128"/>
      <c r="D630" s="127"/>
      <c r="E630" s="98"/>
    </row>
    <row r="631" spans="1:5" s="129" customFormat="1" ht="13.5">
      <c r="A631" s="124"/>
      <c r="B631" s="125"/>
      <c r="C631" s="128"/>
      <c r="D631" s="127"/>
      <c r="E631" s="98"/>
    </row>
    <row r="632" spans="1:5" s="129" customFormat="1" ht="13.5">
      <c r="A632" s="124"/>
      <c r="B632" s="125"/>
      <c r="C632" s="128"/>
      <c r="D632" s="127"/>
      <c r="E632" s="98"/>
    </row>
    <row r="633" spans="1:5" s="129" customFormat="1" ht="13.5">
      <c r="A633" s="124"/>
      <c r="B633" s="125"/>
      <c r="C633" s="128"/>
      <c r="D633" s="127"/>
      <c r="E633" s="98"/>
    </row>
    <row r="634" spans="1:5" s="129" customFormat="1" ht="13.5">
      <c r="A634" s="124"/>
      <c r="B634" s="125"/>
      <c r="C634" s="128"/>
      <c r="D634" s="127"/>
      <c r="E634" s="98"/>
    </row>
    <row r="635" spans="1:5" s="129" customFormat="1" ht="13.5">
      <c r="A635" s="124"/>
      <c r="B635" s="125"/>
      <c r="C635" s="128"/>
      <c r="D635" s="127"/>
      <c r="E635" s="98"/>
    </row>
    <row r="636" spans="1:5" s="129" customFormat="1" ht="13.5">
      <c r="A636" s="124"/>
      <c r="B636" s="125"/>
      <c r="C636" s="128"/>
      <c r="D636" s="127"/>
      <c r="E636" s="98"/>
    </row>
    <row r="637" spans="1:5" s="129" customFormat="1" ht="13.5">
      <c r="A637" s="124"/>
      <c r="B637" s="125"/>
      <c r="C637" s="128"/>
      <c r="D637" s="127"/>
      <c r="E637" s="98"/>
    </row>
    <row r="638" spans="1:5" s="129" customFormat="1" ht="13.5">
      <c r="A638" s="124"/>
      <c r="B638" s="125"/>
      <c r="C638" s="128"/>
      <c r="D638" s="127"/>
      <c r="E638" s="98"/>
    </row>
    <row r="639" spans="1:5" ht="13.5">
      <c r="A639" s="53" t="s">
        <v>1102</v>
      </c>
      <c r="B639" s="91"/>
      <c r="C639" s="57"/>
      <c r="D639" s="55"/>
      <c r="E639" s="99"/>
    </row>
    <row r="640" spans="1:5" ht="13.5">
      <c r="A640" s="56" t="s">
        <v>1103</v>
      </c>
      <c r="B640" s="91" t="s">
        <v>38</v>
      </c>
      <c r="C640" s="57" t="s">
        <v>1104</v>
      </c>
      <c r="D640" s="55" t="s">
        <v>14</v>
      </c>
      <c r="E640" s="93">
        <v>1.72</v>
      </c>
    </row>
    <row r="641" spans="1:5" ht="27">
      <c r="A641" s="56" t="s">
        <v>1105</v>
      </c>
      <c r="B641" s="91" t="s">
        <v>38</v>
      </c>
      <c r="C641" s="57" t="s">
        <v>1106</v>
      </c>
      <c r="D641" s="55" t="s">
        <v>14</v>
      </c>
      <c r="E641" s="93">
        <v>2.74</v>
      </c>
    </row>
    <row r="642" spans="1:5" ht="67.5">
      <c r="A642" s="56" t="s">
        <v>1107</v>
      </c>
      <c r="B642" s="91" t="s">
        <v>38</v>
      </c>
      <c r="C642" s="57" t="s">
        <v>1108</v>
      </c>
      <c r="D642" s="55" t="s">
        <v>64</v>
      </c>
      <c r="E642" s="93">
        <v>50.99</v>
      </c>
    </row>
    <row r="643" spans="1:5" ht="67.5">
      <c r="A643" s="56" t="s">
        <v>1109</v>
      </c>
      <c r="B643" s="91" t="s">
        <v>38</v>
      </c>
      <c r="C643" s="57" t="s">
        <v>1110</v>
      </c>
      <c r="D643" s="55" t="s">
        <v>64</v>
      </c>
      <c r="E643" s="93">
        <v>61.59</v>
      </c>
    </row>
    <row r="644" spans="1:5" ht="13.5">
      <c r="A644" s="56" t="s">
        <v>1111</v>
      </c>
      <c r="B644" s="56" t="s">
        <v>1112</v>
      </c>
      <c r="C644" s="57" t="s">
        <v>1113</v>
      </c>
      <c r="D644" s="55" t="s">
        <v>14</v>
      </c>
      <c r="E644" s="93">
        <v>0.86</v>
      </c>
    </row>
    <row r="645" spans="1:5" ht="27">
      <c r="A645" s="56" t="s">
        <v>1114</v>
      </c>
      <c r="B645" s="56" t="s">
        <v>1115</v>
      </c>
      <c r="C645" s="57" t="s">
        <v>1116</v>
      </c>
      <c r="D645" s="55" t="s">
        <v>14</v>
      </c>
      <c r="E645" s="93">
        <v>0.89</v>
      </c>
    </row>
    <row r="646" spans="1:5" ht="27">
      <c r="A646" s="56" t="s">
        <v>1117</v>
      </c>
      <c r="B646" s="56" t="s">
        <v>1118</v>
      </c>
      <c r="C646" s="57" t="s">
        <v>1119</v>
      </c>
      <c r="D646" s="55" t="s">
        <v>14</v>
      </c>
      <c r="E646" s="93">
        <v>0.88</v>
      </c>
    </row>
    <row r="647" spans="1:5" ht="27">
      <c r="A647" s="56" t="s">
        <v>1120</v>
      </c>
      <c r="B647" s="91" t="s">
        <v>38</v>
      </c>
      <c r="C647" s="57" t="s">
        <v>1121</v>
      </c>
      <c r="D647" s="55" t="s">
        <v>64</v>
      </c>
      <c r="E647" s="93">
        <v>6.24</v>
      </c>
    </row>
    <row r="648" spans="1:5" ht="54">
      <c r="A648" s="56" t="s">
        <v>1122</v>
      </c>
      <c r="B648" s="56" t="s">
        <v>1123</v>
      </c>
      <c r="C648" s="57" t="s">
        <v>1124</v>
      </c>
      <c r="D648" s="55" t="s">
        <v>64</v>
      </c>
      <c r="E648" s="93">
        <v>11.33</v>
      </c>
    </row>
    <row r="649" spans="1:5" ht="67.5">
      <c r="A649" s="56" t="s">
        <v>1125</v>
      </c>
      <c r="B649" s="91" t="s">
        <v>38</v>
      </c>
      <c r="C649" s="57" t="s">
        <v>1126</v>
      </c>
      <c r="D649" s="55" t="s">
        <v>64</v>
      </c>
      <c r="E649" s="93">
        <v>22.94</v>
      </c>
    </row>
    <row r="650" spans="1:5" ht="67.5">
      <c r="A650" s="56" t="s">
        <v>1127</v>
      </c>
      <c r="B650" s="91" t="s">
        <v>38</v>
      </c>
      <c r="C650" s="57" t="s">
        <v>1128</v>
      </c>
      <c r="D650" s="55" t="s">
        <v>64</v>
      </c>
      <c r="E650" s="93">
        <v>15.27</v>
      </c>
    </row>
    <row r="651" spans="1:5" ht="67.5">
      <c r="A651" s="56" t="s">
        <v>1129</v>
      </c>
      <c r="B651" s="91" t="s">
        <v>38</v>
      </c>
      <c r="C651" s="57" t="s">
        <v>1130</v>
      </c>
      <c r="D651" s="55" t="s">
        <v>64</v>
      </c>
      <c r="E651" s="93">
        <v>15.67</v>
      </c>
    </row>
    <row r="652" spans="1:5" ht="67.5">
      <c r="A652" s="56" t="s">
        <v>1131</v>
      </c>
      <c r="B652" s="56" t="s">
        <v>1132</v>
      </c>
      <c r="C652" s="57" t="s">
        <v>1133</v>
      </c>
      <c r="D652" s="55" t="s">
        <v>64</v>
      </c>
      <c r="E652" s="93">
        <v>16.12</v>
      </c>
    </row>
    <row r="653" spans="1:5" ht="94.5">
      <c r="A653" s="56" t="s">
        <v>1134</v>
      </c>
      <c r="B653" s="91" t="s">
        <v>38</v>
      </c>
      <c r="C653" s="57" t="s">
        <v>1135</v>
      </c>
      <c r="D653" s="55" t="s">
        <v>64</v>
      </c>
      <c r="E653" s="93">
        <v>16.55</v>
      </c>
    </row>
    <row r="654" spans="1:5" ht="94.5">
      <c r="A654" s="56" t="s">
        <v>1136</v>
      </c>
      <c r="B654" s="91" t="s">
        <v>38</v>
      </c>
      <c r="C654" s="57" t="s">
        <v>1137</v>
      </c>
      <c r="D654" s="55" t="s">
        <v>64</v>
      </c>
      <c r="E654" s="93">
        <v>17.079999999999998</v>
      </c>
    </row>
    <row r="655" spans="1:5" ht="67.5">
      <c r="A655" s="56" t="s">
        <v>1138</v>
      </c>
      <c r="B655" s="56" t="s">
        <v>1139</v>
      </c>
      <c r="C655" s="57" t="s">
        <v>1140</v>
      </c>
      <c r="D655" s="55" t="s">
        <v>64</v>
      </c>
      <c r="E655" s="93">
        <v>15.27</v>
      </c>
    </row>
    <row r="656" spans="1:5" ht="81">
      <c r="A656" s="56" t="s">
        <v>1141</v>
      </c>
      <c r="B656" s="91" t="s">
        <v>38</v>
      </c>
      <c r="C656" s="57" t="s">
        <v>1142</v>
      </c>
      <c r="D656" s="55" t="s">
        <v>64</v>
      </c>
      <c r="E656" s="93">
        <v>15.67</v>
      </c>
    </row>
    <row r="657" spans="1:5" ht="67.5">
      <c r="A657" s="56" t="s">
        <v>1143</v>
      </c>
      <c r="B657" s="91" t="s">
        <v>38</v>
      </c>
      <c r="C657" s="57" t="s">
        <v>1144</v>
      </c>
      <c r="D657" s="55" t="s">
        <v>64</v>
      </c>
      <c r="E657" s="93">
        <v>16.12</v>
      </c>
    </row>
    <row r="658" spans="1:5" ht="94.5">
      <c r="A658" s="56" t="s">
        <v>1145</v>
      </c>
      <c r="B658" s="91" t="s">
        <v>38</v>
      </c>
      <c r="C658" s="57" t="s">
        <v>1146</v>
      </c>
      <c r="D658" s="55" t="s">
        <v>64</v>
      </c>
      <c r="E658" s="93">
        <v>17.079999999999998</v>
      </c>
    </row>
    <row r="659" spans="1:5" ht="67.5">
      <c r="A659" s="56" t="s">
        <v>1147</v>
      </c>
      <c r="B659" s="91" t="s">
        <v>38</v>
      </c>
      <c r="C659" s="57" t="s">
        <v>1148</v>
      </c>
      <c r="D659" s="55" t="s">
        <v>64</v>
      </c>
      <c r="E659" s="93">
        <v>17.739999999999998</v>
      </c>
    </row>
    <row r="660" spans="1:5" ht="81">
      <c r="A660" s="56" t="s">
        <v>1149</v>
      </c>
      <c r="B660" s="91" t="s">
        <v>38</v>
      </c>
      <c r="C660" s="57" t="s">
        <v>1150</v>
      </c>
      <c r="D660" s="55" t="s">
        <v>64</v>
      </c>
      <c r="E660" s="93">
        <v>18</v>
      </c>
    </row>
    <row r="661" spans="1:5" ht="108">
      <c r="A661" s="56" t="s">
        <v>1151</v>
      </c>
      <c r="B661" s="91" t="s">
        <v>38</v>
      </c>
      <c r="C661" s="57" t="s">
        <v>1152</v>
      </c>
      <c r="D661" s="55" t="s">
        <v>64</v>
      </c>
      <c r="E661" s="93">
        <v>15.57</v>
      </c>
    </row>
    <row r="662" spans="1:5" ht="108">
      <c r="A662" s="56" t="s">
        <v>1153</v>
      </c>
      <c r="B662" s="91" t="s">
        <v>38</v>
      </c>
      <c r="C662" s="57" t="s">
        <v>1154</v>
      </c>
      <c r="D662" s="55" t="s">
        <v>64</v>
      </c>
      <c r="E662" s="93">
        <v>16.45</v>
      </c>
    </row>
    <row r="663" spans="1:5" ht="94.5">
      <c r="A663" s="56" t="s">
        <v>1155</v>
      </c>
      <c r="B663" s="91" t="s">
        <v>38</v>
      </c>
      <c r="C663" s="57" t="s">
        <v>1156</v>
      </c>
      <c r="D663" s="55" t="s">
        <v>64</v>
      </c>
      <c r="E663" s="93">
        <v>16.739999999999998</v>
      </c>
    </row>
    <row r="664" spans="1:5" ht="108">
      <c r="A664" s="56" t="s">
        <v>1157</v>
      </c>
      <c r="B664" s="91" t="s">
        <v>38</v>
      </c>
      <c r="C664" s="57" t="s">
        <v>1158</v>
      </c>
      <c r="D664" s="55" t="s">
        <v>64</v>
      </c>
      <c r="E664" s="93">
        <v>35.68</v>
      </c>
    </row>
    <row r="665" spans="1:5" ht="108">
      <c r="A665" s="56" t="s">
        <v>1159</v>
      </c>
      <c r="B665" s="91" t="s">
        <v>38</v>
      </c>
      <c r="C665" s="57" t="s">
        <v>1160</v>
      </c>
      <c r="D665" s="55" t="s">
        <v>64</v>
      </c>
      <c r="E665" s="93">
        <v>29.99</v>
      </c>
    </row>
    <row r="666" spans="1:5" ht="108">
      <c r="A666" s="56" t="s">
        <v>1161</v>
      </c>
      <c r="B666" s="91" t="s">
        <v>38</v>
      </c>
      <c r="C666" s="57" t="s">
        <v>1162</v>
      </c>
      <c r="D666" s="55" t="s">
        <v>64</v>
      </c>
      <c r="E666" s="93">
        <v>52.68</v>
      </c>
    </row>
    <row r="667" spans="1:5" ht="108">
      <c r="A667" s="56" t="s">
        <v>1163</v>
      </c>
      <c r="B667" s="91" t="s">
        <v>38</v>
      </c>
      <c r="C667" s="57" t="s">
        <v>1164</v>
      </c>
      <c r="D667" s="55" t="s">
        <v>64</v>
      </c>
      <c r="E667" s="93">
        <v>53</v>
      </c>
    </row>
    <row r="668" spans="1:5" ht="108">
      <c r="A668" s="56" t="s">
        <v>1165</v>
      </c>
      <c r="B668" s="91" t="s">
        <v>38</v>
      </c>
      <c r="C668" s="57" t="s">
        <v>1166</v>
      </c>
      <c r="D668" s="55" t="s">
        <v>64</v>
      </c>
      <c r="E668" s="93">
        <v>80.63</v>
      </c>
    </row>
    <row r="669" spans="1:5" ht="108">
      <c r="A669" s="56" t="s">
        <v>1167</v>
      </c>
      <c r="B669" s="91" t="s">
        <v>38</v>
      </c>
      <c r="C669" s="57" t="s">
        <v>1168</v>
      </c>
      <c r="D669" s="55" t="s">
        <v>64</v>
      </c>
      <c r="E669" s="93">
        <v>79.099999999999994</v>
      </c>
    </row>
    <row r="670" spans="1:5" ht="94.5">
      <c r="A670" s="56" t="s">
        <v>1169</v>
      </c>
      <c r="B670" s="91" t="s">
        <v>38</v>
      </c>
      <c r="C670" s="57" t="s">
        <v>1170</v>
      </c>
      <c r="D670" s="55" t="s">
        <v>64</v>
      </c>
      <c r="E670" s="93">
        <v>107.46</v>
      </c>
    </row>
    <row r="671" spans="1:5" ht="94.5">
      <c r="A671" s="56" t="s">
        <v>1171</v>
      </c>
      <c r="B671" s="91" t="s">
        <v>38</v>
      </c>
      <c r="C671" s="57" t="s">
        <v>1172</v>
      </c>
      <c r="D671" s="55" t="s">
        <v>64</v>
      </c>
      <c r="E671" s="93">
        <v>107.78</v>
      </c>
    </row>
    <row r="672" spans="1:5" ht="54">
      <c r="A672" s="56" t="s">
        <v>1173</v>
      </c>
      <c r="B672" s="91" t="s">
        <v>38</v>
      </c>
      <c r="C672" s="57" t="s">
        <v>1174</v>
      </c>
      <c r="D672" s="55" t="s">
        <v>14</v>
      </c>
      <c r="E672" s="93">
        <v>0.3</v>
      </c>
    </row>
    <row r="673" spans="1:5" ht="40.5">
      <c r="A673" s="56" t="s">
        <v>8310</v>
      </c>
      <c r="B673" s="56" t="s">
        <v>1175</v>
      </c>
      <c r="C673" s="57" t="s">
        <v>8311</v>
      </c>
      <c r="D673" s="55" t="s">
        <v>14</v>
      </c>
      <c r="E673" s="93">
        <v>8.1300000000000008</v>
      </c>
    </row>
    <row r="674" spans="1:5" ht="54">
      <c r="A674" s="56" t="s">
        <v>1176</v>
      </c>
      <c r="B674" s="91" t="s">
        <v>38</v>
      </c>
      <c r="C674" s="57" t="s">
        <v>1177</v>
      </c>
      <c r="D674" s="55" t="s">
        <v>14</v>
      </c>
      <c r="E674" s="93">
        <v>0.2</v>
      </c>
    </row>
    <row r="675" spans="1:5" ht="40.5">
      <c r="A675" s="56" t="s">
        <v>8312</v>
      </c>
      <c r="B675" s="56" t="s">
        <v>1178</v>
      </c>
      <c r="C675" s="57" t="s">
        <v>8313</v>
      </c>
      <c r="D675" s="55" t="s">
        <v>14</v>
      </c>
      <c r="E675" s="93">
        <v>1.95</v>
      </c>
    </row>
    <row r="676" spans="1:5" ht="40.5">
      <c r="A676" s="56" t="s">
        <v>1179</v>
      </c>
      <c r="B676" s="91" t="s">
        <v>38</v>
      </c>
      <c r="C676" s="57" t="s">
        <v>1180</v>
      </c>
      <c r="D676" s="55" t="s">
        <v>14</v>
      </c>
      <c r="E676" s="93">
        <v>2.19</v>
      </c>
    </row>
    <row r="677" spans="1:5" ht="67.5">
      <c r="A677" s="56" t="s">
        <v>8314</v>
      </c>
      <c r="B677" s="91" t="s">
        <v>38</v>
      </c>
      <c r="C677" s="57" t="s">
        <v>8315</v>
      </c>
      <c r="D677" s="55" t="s">
        <v>14</v>
      </c>
      <c r="E677" s="93">
        <v>7.47</v>
      </c>
    </row>
    <row r="678" spans="1:5" ht="40.5">
      <c r="A678" s="56" t="s">
        <v>1181</v>
      </c>
      <c r="B678" s="91" t="s">
        <v>38</v>
      </c>
      <c r="C678" s="57" t="s">
        <v>1182</v>
      </c>
      <c r="D678" s="55" t="s">
        <v>14</v>
      </c>
      <c r="E678" s="93">
        <v>4.24</v>
      </c>
    </row>
    <row r="679" spans="1:5" ht="81">
      <c r="A679" s="56" t="s">
        <v>8316</v>
      </c>
      <c r="B679" s="56" t="s">
        <v>1183</v>
      </c>
      <c r="C679" s="57" t="s">
        <v>8317</v>
      </c>
      <c r="D679" s="55" t="s">
        <v>14</v>
      </c>
      <c r="E679" s="93">
        <v>12.66</v>
      </c>
    </row>
    <row r="680" spans="1:5" ht="54">
      <c r="A680" s="56" t="s">
        <v>1184</v>
      </c>
      <c r="B680" s="91" t="s">
        <v>38</v>
      </c>
      <c r="C680" s="57" t="s">
        <v>1185</v>
      </c>
      <c r="D680" s="55" t="s">
        <v>14</v>
      </c>
      <c r="E680" s="93">
        <v>4.13</v>
      </c>
    </row>
    <row r="681" spans="1:5" ht="54">
      <c r="A681" s="56" t="s">
        <v>1186</v>
      </c>
      <c r="B681" s="91" t="s">
        <v>38</v>
      </c>
      <c r="C681" s="57" t="s">
        <v>1187</v>
      </c>
      <c r="D681" s="55" t="s">
        <v>14</v>
      </c>
      <c r="E681" s="93">
        <v>5.33</v>
      </c>
    </row>
    <row r="682" spans="1:5" ht="27">
      <c r="A682" s="56" t="s">
        <v>1188</v>
      </c>
      <c r="B682" s="91" t="s">
        <v>38</v>
      </c>
      <c r="C682" s="57" t="s">
        <v>1189</v>
      </c>
      <c r="D682" s="55" t="s">
        <v>14</v>
      </c>
      <c r="E682" s="93">
        <v>0.79</v>
      </c>
    </row>
    <row r="683" spans="1:5" ht="94.5">
      <c r="A683" s="56" t="s">
        <v>1190</v>
      </c>
      <c r="B683" s="91" t="s">
        <v>38</v>
      </c>
      <c r="C683" s="57" t="s">
        <v>1191</v>
      </c>
      <c r="D683" s="55" t="s">
        <v>64</v>
      </c>
      <c r="E683" s="93">
        <v>225.54</v>
      </c>
    </row>
    <row r="684" spans="1:5" ht="94.5">
      <c r="A684" s="56" t="s">
        <v>8318</v>
      </c>
      <c r="B684" s="56" t="s">
        <v>1192</v>
      </c>
      <c r="C684" s="57" t="s">
        <v>8319</v>
      </c>
      <c r="D684" s="55" t="s">
        <v>64</v>
      </c>
      <c r="E684" s="93">
        <v>961.82</v>
      </c>
    </row>
    <row r="685" spans="1:5" ht="81">
      <c r="A685" s="56" t="s">
        <v>8320</v>
      </c>
      <c r="B685" s="91" t="s">
        <v>38</v>
      </c>
      <c r="C685" s="57" t="s">
        <v>8321</v>
      </c>
      <c r="D685" s="55" t="s">
        <v>1199</v>
      </c>
      <c r="E685" s="93">
        <v>400.76</v>
      </c>
    </row>
    <row r="686" spans="1:5" ht="94.5">
      <c r="A686" s="56" t="s">
        <v>1193</v>
      </c>
      <c r="B686" s="91" t="s">
        <v>38</v>
      </c>
      <c r="C686" s="57" t="s">
        <v>1194</v>
      </c>
      <c r="D686" s="55" t="s">
        <v>64</v>
      </c>
      <c r="E686" s="93">
        <v>238.63</v>
      </c>
    </row>
    <row r="687" spans="1:5" ht="67.5">
      <c r="A687" s="56" t="s">
        <v>1195</v>
      </c>
      <c r="B687" s="91" t="s">
        <v>38</v>
      </c>
      <c r="C687" s="57" t="s">
        <v>1196</v>
      </c>
      <c r="D687" s="55" t="s">
        <v>64</v>
      </c>
      <c r="E687" s="93">
        <v>184.72</v>
      </c>
    </row>
    <row r="688" spans="1:5" ht="67.5">
      <c r="A688" s="56" t="s">
        <v>1197</v>
      </c>
      <c r="B688" s="91" t="s">
        <v>38</v>
      </c>
      <c r="C688" s="57" t="s">
        <v>1198</v>
      </c>
      <c r="D688" s="55" t="s">
        <v>1199</v>
      </c>
      <c r="E688" s="93">
        <v>76.97</v>
      </c>
    </row>
    <row r="689" spans="1:5" ht="54">
      <c r="A689" s="56" t="s">
        <v>1200</v>
      </c>
      <c r="B689" s="91" t="s">
        <v>38</v>
      </c>
      <c r="C689" s="57" t="s">
        <v>1201</v>
      </c>
      <c r="D689" s="55" t="s">
        <v>14</v>
      </c>
      <c r="E689" s="93">
        <v>1.87</v>
      </c>
    </row>
    <row r="690" spans="1:5" ht="54">
      <c r="A690" s="56" t="s">
        <v>1202</v>
      </c>
      <c r="B690" s="91" t="s">
        <v>38</v>
      </c>
      <c r="C690" s="57" t="s">
        <v>1203</v>
      </c>
      <c r="D690" s="55" t="s">
        <v>14</v>
      </c>
      <c r="E690" s="93">
        <v>2.4</v>
      </c>
    </row>
    <row r="691" spans="1:5" ht="54">
      <c r="A691" s="56" t="s">
        <v>1204</v>
      </c>
      <c r="B691" s="91" t="s">
        <v>38</v>
      </c>
      <c r="C691" s="57" t="s">
        <v>1205</v>
      </c>
      <c r="D691" s="55" t="s">
        <v>64</v>
      </c>
      <c r="E691" s="93">
        <v>122.5</v>
      </c>
    </row>
    <row r="692" spans="1:5" ht="27">
      <c r="A692" s="56" t="s">
        <v>1206</v>
      </c>
      <c r="B692" s="91" t="s">
        <v>38</v>
      </c>
      <c r="C692" s="57" t="s">
        <v>1207</v>
      </c>
      <c r="D692" s="55" t="s">
        <v>64</v>
      </c>
      <c r="E692" s="93">
        <v>88.16</v>
      </c>
    </row>
    <row r="693" spans="1:5" ht="81">
      <c r="A693" s="56" t="s">
        <v>8322</v>
      </c>
      <c r="B693" s="91" t="s">
        <v>1208</v>
      </c>
      <c r="C693" s="57" t="s">
        <v>8323</v>
      </c>
      <c r="D693" s="55" t="s">
        <v>64</v>
      </c>
      <c r="E693" s="93">
        <v>667.91</v>
      </c>
    </row>
    <row r="694" spans="1:5" ht="81">
      <c r="A694" s="56" t="s">
        <v>8324</v>
      </c>
      <c r="B694" s="91" t="s">
        <v>38</v>
      </c>
      <c r="C694" s="57" t="s">
        <v>8323</v>
      </c>
      <c r="D694" s="55" t="s">
        <v>1199</v>
      </c>
      <c r="E694" s="93">
        <v>318.05</v>
      </c>
    </row>
    <row r="695" spans="1:5" ht="67.5">
      <c r="A695" s="56" t="s">
        <v>1209</v>
      </c>
      <c r="B695" s="91" t="s">
        <v>38</v>
      </c>
      <c r="C695" s="57" t="s">
        <v>1210</v>
      </c>
      <c r="D695" s="55" t="s">
        <v>14</v>
      </c>
      <c r="E695" s="93">
        <v>1.48</v>
      </c>
    </row>
    <row r="696" spans="1:5" ht="67.5">
      <c r="A696" s="56" t="s">
        <v>1211</v>
      </c>
      <c r="B696" s="91" t="s">
        <v>38</v>
      </c>
      <c r="C696" s="57" t="s">
        <v>1212</v>
      </c>
      <c r="D696" s="55" t="s">
        <v>14</v>
      </c>
      <c r="E696" s="93">
        <v>5.05</v>
      </c>
    </row>
    <row r="697" spans="1:5" ht="67.5">
      <c r="A697" s="56" t="s">
        <v>1213</v>
      </c>
      <c r="B697" s="91" t="s">
        <v>38</v>
      </c>
      <c r="C697" s="57" t="s">
        <v>1214</v>
      </c>
      <c r="D697" s="55" t="s">
        <v>14</v>
      </c>
      <c r="E697" s="93">
        <v>2.82</v>
      </c>
    </row>
    <row r="698" spans="1:5" ht="67.5">
      <c r="A698" s="56" t="s">
        <v>1215</v>
      </c>
      <c r="B698" s="91" t="s">
        <v>38</v>
      </c>
      <c r="C698" s="57" t="s">
        <v>1216</v>
      </c>
      <c r="D698" s="55" t="s">
        <v>14</v>
      </c>
      <c r="E698" s="93">
        <v>8.01</v>
      </c>
    </row>
    <row r="699" spans="1:5" ht="54">
      <c r="A699" s="56" t="s">
        <v>1217</v>
      </c>
      <c r="B699" s="91" t="s">
        <v>38</v>
      </c>
      <c r="C699" s="57" t="s">
        <v>1218</v>
      </c>
      <c r="D699" s="55" t="s">
        <v>1199</v>
      </c>
      <c r="E699" s="93">
        <v>12.17</v>
      </c>
    </row>
    <row r="700" spans="1:5" ht="54">
      <c r="A700" s="56" t="s">
        <v>1219</v>
      </c>
      <c r="B700" s="56" t="s">
        <v>1220</v>
      </c>
      <c r="C700" s="57" t="s">
        <v>1221</v>
      </c>
      <c r="D700" s="55" t="s">
        <v>14</v>
      </c>
      <c r="E700" s="93">
        <v>20.68</v>
      </c>
    </row>
    <row r="701" spans="1:5" ht="54">
      <c r="A701" s="56" t="s">
        <v>1222</v>
      </c>
      <c r="B701" s="56" t="s">
        <v>1223</v>
      </c>
      <c r="C701" s="57" t="s">
        <v>1224</v>
      </c>
      <c r="D701" s="55" t="s">
        <v>14</v>
      </c>
      <c r="E701" s="93">
        <v>35.44</v>
      </c>
    </row>
    <row r="702" spans="1:5" ht="27">
      <c r="A702" s="56" t="s">
        <v>1225</v>
      </c>
      <c r="B702" s="91" t="s">
        <v>38</v>
      </c>
      <c r="C702" s="57" t="s">
        <v>1226</v>
      </c>
      <c r="D702" s="55" t="s">
        <v>64</v>
      </c>
      <c r="E702" s="93">
        <v>6.89</v>
      </c>
    </row>
    <row r="703" spans="1:5" ht="27">
      <c r="A703" s="56" t="s">
        <v>1227</v>
      </c>
      <c r="B703" s="91" t="s">
        <v>38</v>
      </c>
      <c r="C703" s="57" t="s">
        <v>1228</v>
      </c>
      <c r="D703" s="55" t="s">
        <v>14</v>
      </c>
      <c r="E703" s="93">
        <v>0.44</v>
      </c>
    </row>
    <row r="704" spans="1:5" ht="40.5">
      <c r="A704" s="56" t="s">
        <v>1229</v>
      </c>
      <c r="B704" s="91" t="s">
        <v>38</v>
      </c>
      <c r="C704" s="57" t="s">
        <v>1230</v>
      </c>
      <c r="D704" s="55" t="s">
        <v>14</v>
      </c>
      <c r="E704" s="93">
        <v>0.8</v>
      </c>
    </row>
    <row r="705" spans="1:5" ht="13.5">
      <c r="A705" s="56" t="s">
        <v>1231</v>
      </c>
      <c r="B705" s="91" t="s">
        <v>38</v>
      </c>
      <c r="C705" s="57" t="s">
        <v>1232</v>
      </c>
      <c r="D705" s="55" t="s">
        <v>64</v>
      </c>
      <c r="E705" s="93">
        <v>7.33</v>
      </c>
    </row>
    <row r="706" spans="1:5" ht="13.5">
      <c r="A706" s="94"/>
      <c r="B706" s="95"/>
      <c r="C706" s="96"/>
      <c r="D706" s="123"/>
      <c r="E706" s="97"/>
    </row>
    <row r="707" spans="1:5" ht="13.5">
      <c r="A707" s="124"/>
      <c r="B707" s="125"/>
      <c r="C707" s="126"/>
      <c r="D707" s="127"/>
      <c r="E707" s="98"/>
    </row>
    <row r="708" spans="1:5" ht="13.5">
      <c r="A708" s="124"/>
      <c r="B708" s="125"/>
      <c r="C708" s="126"/>
      <c r="D708" s="127"/>
      <c r="E708" s="98"/>
    </row>
    <row r="709" spans="1:5" ht="13.5">
      <c r="A709" s="124"/>
      <c r="B709" s="125"/>
      <c r="C709" s="126"/>
      <c r="D709" s="127"/>
      <c r="E709" s="98"/>
    </row>
    <row r="710" spans="1:5" ht="13.5">
      <c r="A710" s="124"/>
      <c r="B710" s="125"/>
      <c r="C710" s="126"/>
      <c r="D710" s="127"/>
      <c r="E710" s="98"/>
    </row>
    <row r="711" spans="1:5" ht="13.5">
      <c r="A711" s="124"/>
      <c r="B711" s="125"/>
      <c r="C711" s="126"/>
      <c r="D711" s="127"/>
      <c r="E711" s="98"/>
    </row>
    <row r="712" spans="1:5" ht="13.5">
      <c r="A712" s="124"/>
      <c r="B712" s="125"/>
      <c r="C712" s="126"/>
      <c r="D712" s="127"/>
      <c r="E712" s="98"/>
    </row>
    <row r="713" spans="1:5" ht="13.5">
      <c r="A713" s="124"/>
      <c r="B713" s="125"/>
      <c r="C713" s="126"/>
      <c r="D713" s="127"/>
      <c r="E713" s="98"/>
    </row>
    <row r="714" spans="1:5" ht="13.5">
      <c r="A714" s="53" t="s">
        <v>1233</v>
      </c>
      <c r="B714" s="91"/>
      <c r="C714" s="57"/>
      <c r="D714" s="55"/>
      <c r="E714" s="99"/>
    </row>
    <row r="715" spans="1:5" ht="54">
      <c r="A715" s="56" t="s">
        <v>1234</v>
      </c>
      <c r="B715" s="91" t="s">
        <v>38</v>
      </c>
      <c r="C715" s="57" t="s">
        <v>1235</v>
      </c>
      <c r="D715" s="55" t="s">
        <v>17</v>
      </c>
      <c r="E715" s="93">
        <v>27.9</v>
      </c>
    </row>
    <row r="716" spans="1:5" ht="13.5">
      <c r="A716" s="56" t="s">
        <v>1236</v>
      </c>
      <c r="B716" s="91" t="s">
        <v>38</v>
      </c>
      <c r="C716" s="57" t="s">
        <v>1237</v>
      </c>
      <c r="D716" s="55" t="s">
        <v>14</v>
      </c>
      <c r="E716" s="93">
        <v>9.5500000000000007</v>
      </c>
    </row>
    <row r="717" spans="1:5" ht="13.5">
      <c r="A717" s="56" t="s">
        <v>1238</v>
      </c>
      <c r="B717" s="91" t="s">
        <v>38</v>
      </c>
      <c r="C717" s="57" t="s">
        <v>1239</v>
      </c>
      <c r="D717" s="55" t="s">
        <v>14</v>
      </c>
      <c r="E717" s="93">
        <v>11.46</v>
      </c>
    </row>
    <row r="718" spans="1:5" ht="13.5">
      <c r="A718" s="124"/>
      <c r="B718" s="125"/>
      <c r="C718" s="126"/>
      <c r="D718" s="127"/>
      <c r="E718" s="98"/>
    </row>
    <row r="719" spans="1:5" ht="13.5">
      <c r="A719" s="124"/>
      <c r="B719" s="125"/>
      <c r="C719" s="126"/>
      <c r="D719" s="127"/>
      <c r="E719" s="98"/>
    </row>
    <row r="720" spans="1:5" ht="13.5">
      <c r="A720" s="124"/>
      <c r="B720" s="125"/>
      <c r="C720" s="126"/>
      <c r="D720" s="127"/>
      <c r="E720" s="98"/>
    </row>
    <row r="721" spans="1:5" ht="13.5">
      <c r="A721" s="124"/>
      <c r="B721" s="125"/>
      <c r="C721" s="126"/>
      <c r="D721" s="127"/>
      <c r="E721" s="98"/>
    </row>
    <row r="722" spans="1:5" ht="13.5">
      <c r="A722" s="124"/>
      <c r="B722" s="125"/>
      <c r="C722" s="126"/>
      <c r="D722" s="127"/>
      <c r="E722" s="98"/>
    </row>
    <row r="723" spans="1:5" ht="13.5">
      <c r="A723" s="124"/>
      <c r="B723" s="125"/>
      <c r="C723" s="126"/>
      <c r="D723" s="127"/>
      <c r="E723" s="98"/>
    </row>
    <row r="724" spans="1:5" ht="13.5">
      <c r="A724" s="124"/>
      <c r="B724" s="125"/>
      <c r="C724" s="126"/>
      <c r="D724" s="127"/>
      <c r="E724" s="98"/>
    </row>
    <row r="725" spans="1:5" ht="13.5">
      <c r="A725" s="124"/>
      <c r="B725" s="125"/>
      <c r="C725" s="126"/>
      <c r="D725" s="127"/>
      <c r="E725" s="98"/>
    </row>
    <row r="726" spans="1:5" ht="13.5">
      <c r="A726" s="124"/>
      <c r="B726" s="125"/>
      <c r="C726" s="126"/>
      <c r="D726" s="127"/>
      <c r="E726" s="98"/>
    </row>
    <row r="727" spans="1:5" ht="13.5">
      <c r="A727" s="124"/>
      <c r="B727" s="125"/>
      <c r="C727" s="126"/>
      <c r="D727" s="127"/>
      <c r="E727" s="98"/>
    </row>
    <row r="728" spans="1:5" ht="13.5">
      <c r="A728" s="124"/>
      <c r="B728" s="125"/>
      <c r="C728" s="126"/>
      <c r="D728" s="127"/>
      <c r="E728" s="98"/>
    </row>
    <row r="729" spans="1:5" ht="13.5">
      <c r="A729" s="124"/>
      <c r="B729" s="125"/>
      <c r="C729" s="126"/>
      <c r="D729" s="127"/>
      <c r="E729" s="98"/>
    </row>
    <row r="730" spans="1:5" ht="13.5">
      <c r="A730" s="124"/>
      <c r="B730" s="125"/>
      <c r="C730" s="126"/>
      <c r="D730" s="127"/>
      <c r="E730" s="98"/>
    </row>
    <row r="731" spans="1:5" ht="13.5">
      <c r="A731" s="124"/>
      <c r="B731" s="125"/>
      <c r="C731" s="126"/>
      <c r="D731" s="127"/>
      <c r="E731" s="98"/>
    </row>
    <row r="732" spans="1:5" ht="13.5">
      <c r="A732" s="124"/>
      <c r="B732" s="125"/>
      <c r="C732" s="126"/>
      <c r="D732" s="127"/>
      <c r="E732" s="98"/>
    </row>
    <row r="733" spans="1:5" ht="13.5">
      <c r="A733" s="124"/>
      <c r="B733" s="125"/>
      <c r="C733" s="126"/>
      <c r="D733" s="127"/>
      <c r="E733" s="98"/>
    </row>
    <row r="734" spans="1:5" ht="13.5">
      <c r="A734" s="124"/>
      <c r="B734" s="125"/>
      <c r="C734" s="126"/>
      <c r="D734" s="127"/>
      <c r="E734" s="98"/>
    </row>
    <row r="735" spans="1:5" ht="13.5">
      <c r="A735" s="124"/>
      <c r="B735" s="125"/>
      <c r="C735" s="126"/>
      <c r="D735" s="127"/>
      <c r="E735" s="98"/>
    </row>
    <row r="736" spans="1:5" ht="13.5">
      <c r="A736" s="124"/>
      <c r="B736" s="125"/>
      <c r="C736" s="126"/>
      <c r="D736" s="127"/>
      <c r="E736" s="98"/>
    </row>
    <row r="737" spans="1:5" ht="13.5">
      <c r="A737" s="124"/>
      <c r="B737" s="125"/>
      <c r="C737" s="126"/>
      <c r="D737" s="127"/>
      <c r="E737" s="98"/>
    </row>
    <row r="738" spans="1:5" ht="13.5">
      <c r="A738" s="124"/>
      <c r="B738" s="125"/>
      <c r="C738" s="126"/>
      <c r="D738" s="127"/>
      <c r="E738" s="98"/>
    </row>
    <row r="739" spans="1:5" ht="13.5">
      <c r="A739" s="124"/>
      <c r="B739" s="125"/>
      <c r="C739" s="126"/>
      <c r="D739" s="127"/>
      <c r="E739" s="98"/>
    </row>
    <row r="740" spans="1:5" ht="13.5">
      <c r="A740" s="124"/>
      <c r="B740" s="125"/>
      <c r="C740" s="126"/>
      <c r="D740" s="127"/>
      <c r="E740" s="98"/>
    </row>
    <row r="741" spans="1:5" ht="13.5">
      <c r="A741" s="124"/>
      <c r="B741" s="125"/>
      <c r="C741" s="126"/>
      <c r="D741" s="127"/>
      <c r="E741" s="98"/>
    </row>
    <row r="742" spans="1:5" ht="13.5">
      <c r="A742" s="124"/>
      <c r="B742" s="125"/>
      <c r="C742" s="126"/>
      <c r="D742" s="127"/>
      <c r="E742" s="98"/>
    </row>
    <row r="743" spans="1:5" ht="13.5">
      <c r="A743" s="124"/>
      <c r="B743" s="125"/>
      <c r="C743" s="126"/>
      <c r="D743" s="127"/>
      <c r="E743" s="98"/>
    </row>
    <row r="744" spans="1:5" ht="13.5">
      <c r="A744" s="124"/>
      <c r="B744" s="125"/>
      <c r="C744" s="126"/>
      <c r="D744" s="127"/>
      <c r="E744" s="98"/>
    </row>
    <row r="745" spans="1:5" ht="13.5">
      <c r="A745" s="124"/>
      <c r="B745" s="125"/>
      <c r="C745" s="126"/>
      <c r="D745" s="127"/>
      <c r="E745" s="98"/>
    </row>
    <row r="746" spans="1:5" ht="13.5">
      <c r="A746" s="124"/>
      <c r="B746" s="125"/>
      <c r="C746" s="126"/>
      <c r="D746" s="127"/>
      <c r="E746" s="98"/>
    </row>
    <row r="747" spans="1:5" ht="13.5">
      <c r="A747" s="124"/>
      <c r="B747" s="125"/>
      <c r="C747" s="126"/>
      <c r="D747" s="127"/>
      <c r="E747" s="98"/>
    </row>
    <row r="748" spans="1:5" ht="13.5">
      <c r="A748" s="124"/>
      <c r="B748" s="125"/>
      <c r="C748" s="126"/>
      <c r="D748" s="127"/>
      <c r="E748" s="98"/>
    </row>
    <row r="749" spans="1:5" ht="13.5">
      <c r="A749" s="124"/>
      <c r="B749" s="125"/>
      <c r="C749" s="126"/>
      <c r="D749" s="127"/>
      <c r="E749" s="98"/>
    </row>
    <row r="750" spans="1:5" ht="13.5">
      <c r="A750" s="124"/>
      <c r="B750" s="125"/>
      <c r="C750" s="126"/>
      <c r="D750" s="127"/>
      <c r="E750" s="98"/>
    </row>
    <row r="751" spans="1:5" ht="13.5">
      <c r="A751" s="124"/>
      <c r="B751" s="125"/>
      <c r="C751" s="126"/>
      <c r="D751" s="127"/>
      <c r="E751" s="98"/>
    </row>
    <row r="752" spans="1:5" ht="13.5">
      <c r="A752" s="124"/>
      <c r="B752" s="125"/>
      <c r="C752" s="126"/>
      <c r="D752" s="127"/>
      <c r="E752" s="98"/>
    </row>
    <row r="753" spans="1:5" ht="13.5">
      <c r="A753" s="124"/>
      <c r="B753" s="125"/>
      <c r="C753" s="126"/>
      <c r="D753" s="127"/>
      <c r="E753" s="98"/>
    </row>
    <row r="754" spans="1:5" ht="13.5">
      <c r="A754" s="124"/>
      <c r="B754" s="125"/>
      <c r="C754" s="126"/>
      <c r="D754" s="127"/>
      <c r="E754" s="98"/>
    </row>
    <row r="755" spans="1:5" ht="13.5">
      <c r="A755" s="53" t="s">
        <v>8325</v>
      </c>
      <c r="B755" s="91"/>
      <c r="C755" s="57"/>
      <c r="D755" s="55"/>
      <c r="E755" s="99"/>
    </row>
    <row r="756" spans="1:5" ht="54">
      <c r="A756" s="56" t="s">
        <v>1240</v>
      </c>
      <c r="B756" s="56" t="s">
        <v>1241</v>
      </c>
      <c r="C756" s="57" t="s">
        <v>1242</v>
      </c>
      <c r="D756" s="55" t="s">
        <v>53</v>
      </c>
      <c r="E756" s="93">
        <v>23.42</v>
      </c>
    </row>
    <row r="757" spans="1:5" ht="54">
      <c r="A757" s="56" t="s">
        <v>1243</v>
      </c>
      <c r="B757" s="56" t="s">
        <v>1244</v>
      </c>
      <c r="C757" s="57" t="s">
        <v>1245</v>
      </c>
      <c r="D757" s="55" t="s">
        <v>53</v>
      </c>
      <c r="E757" s="93">
        <v>22.14</v>
      </c>
    </row>
    <row r="758" spans="1:5" ht="40.5">
      <c r="A758" s="56" t="s">
        <v>1246</v>
      </c>
      <c r="B758" s="56" t="s">
        <v>1247</v>
      </c>
      <c r="C758" s="57" t="s">
        <v>1248</v>
      </c>
      <c r="D758" s="55" t="s">
        <v>53</v>
      </c>
      <c r="E758" s="93">
        <v>13.59</v>
      </c>
    </row>
    <row r="759" spans="1:5" ht="54">
      <c r="A759" s="56" t="s">
        <v>1249</v>
      </c>
      <c r="B759" s="56" t="s">
        <v>1250</v>
      </c>
      <c r="C759" s="57" t="s">
        <v>1251</v>
      </c>
      <c r="D759" s="55" t="s">
        <v>53</v>
      </c>
      <c r="E759" s="93">
        <v>11.1</v>
      </c>
    </row>
    <row r="760" spans="1:5" ht="67.5">
      <c r="A760" s="56" t="s">
        <v>1252</v>
      </c>
      <c r="B760" s="91" t="s">
        <v>38</v>
      </c>
      <c r="C760" s="57" t="s">
        <v>1253</v>
      </c>
      <c r="D760" s="55" t="s">
        <v>64</v>
      </c>
      <c r="E760" s="93">
        <v>1047.21</v>
      </c>
    </row>
    <row r="761" spans="1:5" ht="54">
      <c r="A761" s="56" t="s">
        <v>1254</v>
      </c>
      <c r="B761" s="91" t="s">
        <v>38</v>
      </c>
      <c r="C761" s="57" t="s">
        <v>1255</v>
      </c>
      <c r="D761" s="55" t="s">
        <v>64</v>
      </c>
      <c r="E761" s="93">
        <v>456.27</v>
      </c>
    </row>
    <row r="762" spans="1:5" ht="67.5">
      <c r="A762" s="56" t="s">
        <v>1256</v>
      </c>
      <c r="B762" s="91" t="s">
        <v>38</v>
      </c>
      <c r="C762" s="57" t="s">
        <v>1257</v>
      </c>
      <c r="D762" s="55" t="s">
        <v>64</v>
      </c>
      <c r="E762" s="93">
        <v>1285.47</v>
      </c>
    </row>
    <row r="763" spans="1:5" ht="54">
      <c r="A763" s="56" t="s">
        <v>1258</v>
      </c>
      <c r="B763" s="56" t="s">
        <v>1259</v>
      </c>
      <c r="C763" s="57" t="s">
        <v>1260</v>
      </c>
      <c r="D763" s="55" t="s">
        <v>17</v>
      </c>
      <c r="E763" s="93">
        <v>1.96</v>
      </c>
    </row>
    <row r="764" spans="1:5" ht="54">
      <c r="A764" s="56" t="s">
        <v>1261</v>
      </c>
      <c r="B764" s="56" t="s">
        <v>1262</v>
      </c>
      <c r="C764" s="57" t="s">
        <v>1263</v>
      </c>
      <c r="D764" s="55" t="s">
        <v>17</v>
      </c>
      <c r="E764" s="93">
        <v>2.42</v>
      </c>
    </row>
    <row r="765" spans="1:5" ht="54">
      <c r="A765" s="56" t="s">
        <v>1264</v>
      </c>
      <c r="B765" s="56" t="s">
        <v>1265</v>
      </c>
      <c r="C765" s="57" t="s">
        <v>1266</v>
      </c>
      <c r="D765" s="55" t="s">
        <v>17</v>
      </c>
      <c r="E765" s="93">
        <v>4.75</v>
      </c>
    </row>
    <row r="766" spans="1:5" ht="54">
      <c r="A766" s="56" t="s">
        <v>1267</v>
      </c>
      <c r="B766" s="56" t="s">
        <v>1268</v>
      </c>
      <c r="C766" s="57" t="s">
        <v>1269</v>
      </c>
      <c r="D766" s="55" t="s">
        <v>17</v>
      </c>
      <c r="E766" s="93">
        <v>7.08</v>
      </c>
    </row>
    <row r="767" spans="1:5" ht="40.5">
      <c r="A767" s="56" t="s">
        <v>1270</v>
      </c>
      <c r="B767" s="56" t="s">
        <v>1271</v>
      </c>
      <c r="C767" s="57" t="s">
        <v>1272</v>
      </c>
      <c r="D767" s="55" t="s">
        <v>14</v>
      </c>
      <c r="E767" s="93">
        <v>23.27</v>
      </c>
    </row>
    <row r="768" spans="1:5" ht="54">
      <c r="A768" s="56" t="s">
        <v>1273</v>
      </c>
      <c r="B768" s="56" t="s">
        <v>1274</v>
      </c>
      <c r="C768" s="57" t="s">
        <v>1275</v>
      </c>
      <c r="D768" s="55" t="s">
        <v>14</v>
      </c>
      <c r="E768" s="93">
        <v>34.9</v>
      </c>
    </row>
    <row r="769" spans="1:5" ht="67.5">
      <c r="A769" s="56" t="s">
        <v>1276</v>
      </c>
      <c r="B769" s="91" t="s">
        <v>38</v>
      </c>
      <c r="C769" s="57" t="s">
        <v>1277</v>
      </c>
      <c r="D769" s="55" t="s">
        <v>40</v>
      </c>
      <c r="E769" s="93">
        <v>102.75</v>
      </c>
    </row>
    <row r="770" spans="1:5" ht="13.5">
      <c r="A770" s="124"/>
      <c r="B770" s="125"/>
      <c r="C770" s="126"/>
      <c r="D770" s="127"/>
      <c r="E770" s="98"/>
    </row>
    <row r="771" spans="1:5" ht="13.5">
      <c r="A771" s="124"/>
      <c r="B771" s="125"/>
      <c r="C771" s="126"/>
      <c r="D771" s="127"/>
      <c r="E771" s="98"/>
    </row>
    <row r="772" spans="1:5" ht="13.5">
      <c r="A772" s="124"/>
      <c r="B772" s="125"/>
      <c r="C772" s="126"/>
      <c r="D772" s="127"/>
      <c r="E772" s="98"/>
    </row>
    <row r="773" spans="1:5" ht="13.5">
      <c r="A773" s="124"/>
      <c r="B773" s="125"/>
      <c r="C773" s="126"/>
      <c r="D773" s="127"/>
      <c r="E773" s="98"/>
    </row>
    <row r="774" spans="1:5" ht="13.5">
      <c r="A774" s="124"/>
      <c r="B774" s="125"/>
      <c r="C774" s="126"/>
      <c r="D774" s="127"/>
      <c r="E774" s="98"/>
    </row>
    <row r="775" spans="1:5" ht="13.5">
      <c r="A775" s="124"/>
      <c r="B775" s="125"/>
      <c r="C775" s="126"/>
      <c r="D775" s="127"/>
      <c r="E775" s="98"/>
    </row>
    <row r="776" spans="1:5" ht="13.5">
      <c r="A776" s="124"/>
      <c r="B776" s="125"/>
      <c r="C776" s="126"/>
      <c r="D776" s="127"/>
      <c r="E776" s="98"/>
    </row>
    <row r="777" spans="1:5" ht="13.5">
      <c r="A777" s="124"/>
      <c r="B777" s="125"/>
      <c r="C777" s="126"/>
      <c r="D777" s="127"/>
      <c r="E777" s="98"/>
    </row>
    <row r="778" spans="1:5" ht="13.5">
      <c r="A778" s="124"/>
      <c r="B778" s="125"/>
      <c r="C778" s="126"/>
      <c r="D778" s="127"/>
      <c r="E778" s="98"/>
    </row>
    <row r="779" spans="1:5" ht="13.5">
      <c r="A779" s="124"/>
      <c r="B779" s="125"/>
      <c r="C779" s="126"/>
      <c r="D779" s="127"/>
      <c r="E779" s="98"/>
    </row>
    <row r="780" spans="1:5" ht="13.5">
      <c r="A780" s="124"/>
      <c r="B780" s="125"/>
      <c r="C780" s="126"/>
      <c r="D780" s="127"/>
      <c r="E780" s="98"/>
    </row>
    <row r="781" spans="1:5" ht="13.5">
      <c r="A781" s="124"/>
      <c r="B781" s="125"/>
      <c r="C781" s="126"/>
      <c r="D781" s="127"/>
      <c r="E781" s="98"/>
    </row>
    <row r="782" spans="1:5" ht="13.5">
      <c r="A782" s="124"/>
      <c r="B782" s="125"/>
      <c r="C782" s="126"/>
      <c r="D782" s="127"/>
      <c r="E782" s="98"/>
    </row>
    <row r="783" spans="1:5" ht="13.5">
      <c r="A783" s="124"/>
      <c r="B783" s="125"/>
      <c r="C783" s="126"/>
      <c r="D783" s="127"/>
      <c r="E783" s="98"/>
    </row>
    <row r="784" spans="1:5" ht="13.5">
      <c r="A784" s="124"/>
      <c r="B784" s="125"/>
      <c r="C784" s="126"/>
      <c r="D784" s="127"/>
      <c r="E784" s="98"/>
    </row>
    <row r="785" spans="1:5" ht="13.5">
      <c r="A785" s="124"/>
      <c r="B785" s="125"/>
      <c r="C785" s="126"/>
      <c r="D785" s="127"/>
      <c r="E785" s="98"/>
    </row>
    <row r="786" spans="1:5" ht="13.5">
      <c r="A786" s="124"/>
      <c r="B786" s="125"/>
      <c r="C786" s="126"/>
      <c r="D786" s="127"/>
      <c r="E786" s="98"/>
    </row>
    <row r="787" spans="1:5" ht="13.5">
      <c r="A787" s="124"/>
      <c r="B787" s="125"/>
      <c r="C787" s="126"/>
      <c r="D787" s="127"/>
      <c r="E787" s="98"/>
    </row>
    <row r="788" spans="1:5" ht="13.5">
      <c r="A788" s="124"/>
      <c r="B788" s="125"/>
      <c r="C788" s="126"/>
      <c r="D788" s="127"/>
      <c r="E788" s="98"/>
    </row>
    <row r="789" spans="1:5" ht="13.5">
      <c r="A789" s="124"/>
      <c r="B789" s="125"/>
      <c r="C789" s="126"/>
      <c r="D789" s="127"/>
      <c r="E789" s="98"/>
    </row>
    <row r="790" spans="1:5" ht="13.5">
      <c r="A790" s="124"/>
      <c r="B790" s="125"/>
      <c r="C790" s="126"/>
      <c r="D790" s="127"/>
      <c r="E790" s="98"/>
    </row>
    <row r="791" spans="1:5" ht="13.5">
      <c r="A791" s="124"/>
      <c r="B791" s="125"/>
      <c r="C791" s="126"/>
      <c r="D791" s="127"/>
      <c r="E791" s="98"/>
    </row>
    <row r="792" spans="1:5" ht="13.5">
      <c r="A792" s="124"/>
      <c r="B792" s="125"/>
      <c r="C792" s="126"/>
      <c r="D792" s="127"/>
      <c r="E792" s="98"/>
    </row>
    <row r="793" spans="1:5" ht="13.5">
      <c r="A793" s="124"/>
      <c r="B793" s="125"/>
      <c r="C793" s="126"/>
      <c r="D793" s="127"/>
      <c r="E793" s="98"/>
    </row>
    <row r="794" spans="1:5" ht="13.5">
      <c r="A794" s="124"/>
      <c r="B794" s="125"/>
      <c r="C794" s="126"/>
      <c r="D794" s="127"/>
      <c r="E794" s="98"/>
    </row>
    <row r="795" spans="1:5" ht="13.5">
      <c r="A795" s="124"/>
      <c r="B795" s="125"/>
      <c r="C795" s="126"/>
      <c r="D795" s="127"/>
      <c r="E795" s="98"/>
    </row>
    <row r="796" spans="1:5" ht="13.5">
      <c r="A796" s="124"/>
      <c r="B796" s="125"/>
      <c r="C796" s="126"/>
      <c r="D796" s="127"/>
      <c r="E796" s="98"/>
    </row>
    <row r="797" spans="1:5" ht="13.5">
      <c r="A797" s="124"/>
      <c r="B797" s="125"/>
      <c r="C797" s="126"/>
      <c r="D797" s="127"/>
      <c r="E797" s="98"/>
    </row>
    <row r="798" spans="1:5" ht="13.5">
      <c r="A798" s="124"/>
      <c r="B798" s="125"/>
      <c r="C798" s="126"/>
      <c r="D798" s="127"/>
      <c r="E798" s="98"/>
    </row>
    <row r="799" spans="1:5" ht="13.5">
      <c r="A799" s="124"/>
      <c r="B799" s="125"/>
      <c r="C799" s="126"/>
      <c r="D799" s="127"/>
      <c r="E799" s="98"/>
    </row>
    <row r="800" spans="1:5" ht="13.5">
      <c r="A800" s="124"/>
      <c r="B800" s="125"/>
      <c r="C800" s="126"/>
      <c r="D800" s="127"/>
      <c r="E800" s="98"/>
    </row>
    <row r="801" spans="1:5" ht="13.5">
      <c r="A801" s="124"/>
      <c r="B801" s="125"/>
      <c r="C801" s="126"/>
      <c r="D801" s="127"/>
      <c r="E801" s="98"/>
    </row>
    <row r="802" spans="1:5" ht="13.5">
      <c r="A802" s="124"/>
      <c r="B802" s="125"/>
      <c r="C802" s="126"/>
      <c r="D802" s="127"/>
      <c r="E802" s="98"/>
    </row>
    <row r="803" spans="1:5" ht="13.5">
      <c r="A803" s="124"/>
      <c r="B803" s="125"/>
      <c r="C803" s="126"/>
      <c r="D803" s="127"/>
      <c r="E803" s="98"/>
    </row>
    <row r="804" spans="1:5" ht="13.5">
      <c r="A804" s="124"/>
      <c r="B804" s="125"/>
      <c r="C804" s="126"/>
      <c r="D804" s="127"/>
      <c r="E804" s="98"/>
    </row>
    <row r="805" spans="1:5" ht="13.5">
      <c r="A805" s="124"/>
      <c r="B805" s="125"/>
      <c r="C805" s="126"/>
      <c r="D805" s="127"/>
      <c r="E805" s="98"/>
    </row>
    <row r="806" spans="1:5" ht="13.5">
      <c r="A806" s="101" t="s">
        <v>8326</v>
      </c>
      <c r="B806" s="102"/>
      <c r="C806" s="103"/>
      <c r="D806" s="130"/>
      <c r="E806" s="104"/>
    </row>
    <row r="807" spans="1:5" ht="67.5">
      <c r="A807" s="56" t="s">
        <v>1278</v>
      </c>
      <c r="B807" s="91" t="s">
        <v>38</v>
      </c>
      <c r="C807" s="57" t="s">
        <v>1279</v>
      </c>
      <c r="D807" s="55" t="s">
        <v>14</v>
      </c>
      <c r="E807" s="93">
        <v>423.61</v>
      </c>
    </row>
    <row r="808" spans="1:5" ht="67.5">
      <c r="A808" s="56" t="s">
        <v>1280</v>
      </c>
      <c r="B808" s="91" t="s">
        <v>38</v>
      </c>
      <c r="C808" s="57" t="s">
        <v>1281</v>
      </c>
      <c r="D808" s="55" t="s">
        <v>14</v>
      </c>
      <c r="E808" s="93">
        <v>398.85</v>
      </c>
    </row>
    <row r="809" spans="1:5" ht="67.5">
      <c r="A809" s="56" t="s">
        <v>1282</v>
      </c>
      <c r="B809" s="91" t="s">
        <v>38</v>
      </c>
      <c r="C809" s="57" t="s">
        <v>1283</v>
      </c>
      <c r="D809" s="55" t="s">
        <v>14</v>
      </c>
      <c r="E809" s="93">
        <v>370.36</v>
      </c>
    </row>
    <row r="810" spans="1:5" ht="67.5">
      <c r="A810" s="56" t="s">
        <v>1284</v>
      </c>
      <c r="B810" s="91" t="s">
        <v>38</v>
      </c>
      <c r="C810" s="57" t="s">
        <v>1285</v>
      </c>
      <c r="D810" s="55" t="s">
        <v>14</v>
      </c>
      <c r="E810" s="93">
        <v>410.73</v>
      </c>
    </row>
    <row r="811" spans="1:5" ht="67.5">
      <c r="A811" s="56" t="s">
        <v>1286</v>
      </c>
      <c r="B811" s="91" t="s">
        <v>38</v>
      </c>
      <c r="C811" s="57" t="s">
        <v>1287</v>
      </c>
      <c r="D811" s="55" t="s">
        <v>14</v>
      </c>
      <c r="E811" s="93">
        <v>433.07</v>
      </c>
    </row>
    <row r="812" spans="1:5" ht="67.5">
      <c r="A812" s="56" t="s">
        <v>1288</v>
      </c>
      <c r="B812" s="91" t="s">
        <v>38</v>
      </c>
      <c r="C812" s="57" t="s">
        <v>1289</v>
      </c>
      <c r="D812" s="55" t="s">
        <v>14</v>
      </c>
      <c r="E812" s="93">
        <v>433.07</v>
      </c>
    </row>
    <row r="813" spans="1:5" ht="54">
      <c r="A813" s="56" t="s">
        <v>1290</v>
      </c>
      <c r="B813" s="91" t="s">
        <v>38</v>
      </c>
      <c r="C813" s="57" t="s">
        <v>1291</v>
      </c>
      <c r="D813" s="55" t="s">
        <v>14</v>
      </c>
      <c r="E813" s="93">
        <v>433.07</v>
      </c>
    </row>
    <row r="814" spans="1:5" ht="67.5">
      <c r="A814" s="56" t="s">
        <v>1292</v>
      </c>
      <c r="B814" s="91" t="s">
        <v>38</v>
      </c>
      <c r="C814" s="57" t="s">
        <v>1293</v>
      </c>
      <c r="D814" s="55" t="s">
        <v>14</v>
      </c>
      <c r="E814" s="93">
        <v>184.63</v>
      </c>
    </row>
    <row r="815" spans="1:5" ht="67.5">
      <c r="A815" s="56" t="s">
        <v>1294</v>
      </c>
      <c r="B815" s="91" t="s">
        <v>38</v>
      </c>
      <c r="C815" s="57" t="s">
        <v>1295</v>
      </c>
      <c r="D815" s="55" t="s">
        <v>14</v>
      </c>
      <c r="E815" s="93">
        <v>184.63</v>
      </c>
    </row>
    <row r="816" spans="1:5" ht="67.5">
      <c r="A816" s="56" t="s">
        <v>1296</v>
      </c>
      <c r="B816" s="91" t="s">
        <v>38</v>
      </c>
      <c r="C816" s="57" t="s">
        <v>1297</v>
      </c>
      <c r="D816" s="55" t="s">
        <v>14</v>
      </c>
      <c r="E816" s="93">
        <v>507.11</v>
      </c>
    </row>
    <row r="817" spans="1:5" ht="67.5">
      <c r="A817" s="56" t="s">
        <v>1298</v>
      </c>
      <c r="B817" s="91" t="s">
        <v>38</v>
      </c>
      <c r="C817" s="57" t="s">
        <v>1299</v>
      </c>
      <c r="D817" s="55" t="s">
        <v>14</v>
      </c>
      <c r="E817" s="93">
        <v>468.42</v>
      </c>
    </row>
    <row r="818" spans="1:5" ht="67.5">
      <c r="A818" s="56" t="s">
        <v>1300</v>
      </c>
      <c r="B818" s="91" t="s">
        <v>38</v>
      </c>
      <c r="C818" s="57" t="s">
        <v>1301</v>
      </c>
      <c r="D818" s="55" t="s">
        <v>14</v>
      </c>
      <c r="E818" s="93">
        <v>441.61</v>
      </c>
    </row>
    <row r="819" spans="1:5" ht="67.5">
      <c r="A819" s="56" t="s">
        <v>1302</v>
      </c>
      <c r="B819" s="91" t="s">
        <v>38</v>
      </c>
      <c r="C819" s="57" t="s">
        <v>1303</v>
      </c>
      <c r="D819" s="55" t="s">
        <v>14</v>
      </c>
      <c r="E819" s="93">
        <v>486.98</v>
      </c>
    </row>
    <row r="820" spans="1:5" ht="67.5">
      <c r="A820" s="56" t="s">
        <v>1304</v>
      </c>
      <c r="B820" s="91" t="s">
        <v>38</v>
      </c>
      <c r="C820" s="57" t="s">
        <v>1305</v>
      </c>
      <c r="D820" s="55" t="s">
        <v>14</v>
      </c>
      <c r="E820" s="93">
        <v>519.91</v>
      </c>
    </row>
    <row r="821" spans="1:5" ht="67.5">
      <c r="A821" s="56" t="s">
        <v>1306</v>
      </c>
      <c r="B821" s="91" t="s">
        <v>38</v>
      </c>
      <c r="C821" s="57" t="s">
        <v>1307</v>
      </c>
      <c r="D821" s="55" t="s">
        <v>14</v>
      </c>
      <c r="E821" s="93">
        <v>519.91</v>
      </c>
    </row>
    <row r="822" spans="1:5" ht="67.5">
      <c r="A822" s="56" t="s">
        <v>1308</v>
      </c>
      <c r="B822" s="91" t="s">
        <v>38</v>
      </c>
      <c r="C822" s="57" t="s">
        <v>1309</v>
      </c>
      <c r="D822" s="55" t="s">
        <v>14</v>
      </c>
      <c r="E822" s="93">
        <v>519.91</v>
      </c>
    </row>
    <row r="823" spans="1:5" ht="67.5">
      <c r="A823" s="56" t="s">
        <v>1310</v>
      </c>
      <c r="B823" s="91" t="s">
        <v>38</v>
      </c>
      <c r="C823" s="57" t="s">
        <v>1311</v>
      </c>
      <c r="D823" s="55" t="s">
        <v>14</v>
      </c>
      <c r="E823" s="93">
        <v>216.51</v>
      </c>
    </row>
    <row r="824" spans="1:5" ht="67.5">
      <c r="A824" s="56" t="s">
        <v>1312</v>
      </c>
      <c r="B824" s="91" t="s">
        <v>38</v>
      </c>
      <c r="C824" s="57" t="s">
        <v>1313</v>
      </c>
      <c r="D824" s="55" t="s">
        <v>14</v>
      </c>
      <c r="E824" s="93">
        <v>216.51</v>
      </c>
    </row>
    <row r="825" spans="1:5" ht="67.5">
      <c r="A825" s="56" t="s">
        <v>1314</v>
      </c>
      <c r="B825" s="91" t="s">
        <v>38</v>
      </c>
      <c r="C825" s="57" t="s">
        <v>1315</v>
      </c>
      <c r="D825" s="55" t="s">
        <v>14</v>
      </c>
      <c r="E825" s="93">
        <v>825.64</v>
      </c>
    </row>
    <row r="826" spans="1:5" ht="67.5">
      <c r="A826" s="56" t="s">
        <v>1316</v>
      </c>
      <c r="B826" s="91" t="s">
        <v>38</v>
      </c>
      <c r="C826" s="57" t="s">
        <v>1317</v>
      </c>
      <c r="D826" s="55" t="s">
        <v>14</v>
      </c>
      <c r="E826" s="93">
        <v>733.85</v>
      </c>
    </row>
    <row r="827" spans="1:5" ht="67.5">
      <c r="A827" s="56" t="s">
        <v>1318</v>
      </c>
      <c r="B827" s="91" t="s">
        <v>38</v>
      </c>
      <c r="C827" s="57" t="s">
        <v>1319</v>
      </c>
      <c r="D827" s="55" t="s">
        <v>14</v>
      </c>
      <c r="E827" s="93">
        <v>713.43</v>
      </c>
    </row>
    <row r="828" spans="1:5" ht="67.5">
      <c r="A828" s="56" t="s">
        <v>1320</v>
      </c>
      <c r="B828" s="91" t="s">
        <v>38</v>
      </c>
      <c r="C828" s="57" t="s">
        <v>1321</v>
      </c>
      <c r="D828" s="55" t="s">
        <v>14</v>
      </c>
      <c r="E828" s="93">
        <v>777.92</v>
      </c>
    </row>
    <row r="829" spans="1:5" ht="40.5">
      <c r="A829" s="56" t="s">
        <v>1322</v>
      </c>
      <c r="B829" s="91" t="s">
        <v>38</v>
      </c>
      <c r="C829" s="57" t="s">
        <v>1323</v>
      </c>
      <c r="D829" s="55" t="s">
        <v>53</v>
      </c>
      <c r="E829" s="93">
        <v>16.559999999999999</v>
      </c>
    </row>
    <row r="830" spans="1:5" ht="67.5">
      <c r="A830" s="56" t="s">
        <v>1324</v>
      </c>
      <c r="B830" s="91" t="s">
        <v>38</v>
      </c>
      <c r="C830" s="57" t="s">
        <v>1325</v>
      </c>
      <c r="D830" s="55" t="s">
        <v>14</v>
      </c>
      <c r="E830" s="93">
        <v>851.18</v>
      </c>
    </row>
    <row r="831" spans="1:5" ht="67.5">
      <c r="A831" s="56" t="s">
        <v>1326</v>
      </c>
      <c r="B831" s="91" t="s">
        <v>38</v>
      </c>
      <c r="C831" s="57" t="s">
        <v>1327</v>
      </c>
      <c r="D831" s="55" t="s">
        <v>14</v>
      </c>
      <c r="E831" s="93">
        <v>851.18</v>
      </c>
    </row>
    <row r="832" spans="1:5" ht="54">
      <c r="A832" s="56" t="s">
        <v>1328</v>
      </c>
      <c r="B832" s="91" t="s">
        <v>38</v>
      </c>
      <c r="C832" s="57" t="s">
        <v>1329</v>
      </c>
      <c r="D832" s="55" t="s">
        <v>14</v>
      </c>
      <c r="E832" s="93">
        <v>851.18</v>
      </c>
    </row>
    <row r="833" spans="1:5" ht="67.5">
      <c r="A833" s="56" t="s">
        <v>1330</v>
      </c>
      <c r="B833" s="91" t="s">
        <v>38</v>
      </c>
      <c r="C833" s="57" t="s">
        <v>1331</v>
      </c>
      <c r="D833" s="55" t="s">
        <v>14</v>
      </c>
      <c r="E833" s="93">
        <v>338.13</v>
      </c>
    </row>
    <row r="834" spans="1:5" ht="67.5">
      <c r="A834" s="56" t="s">
        <v>1332</v>
      </c>
      <c r="B834" s="91" t="s">
        <v>38</v>
      </c>
      <c r="C834" s="57" t="s">
        <v>1333</v>
      </c>
      <c r="D834" s="55" t="s">
        <v>14</v>
      </c>
      <c r="E834" s="93">
        <v>338.13</v>
      </c>
    </row>
    <row r="835" spans="1:5" ht="13.5">
      <c r="A835" s="56" t="s">
        <v>1334</v>
      </c>
      <c r="B835" s="91" t="s">
        <v>38</v>
      </c>
      <c r="C835" s="57" t="s">
        <v>1335</v>
      </c>
      <c r="D835" s="55" t="s">
        <v>14</v>
      </c>
      <c r="E835" s="93">
        <v>66.7</v>
      </c>
    </row>
    <row r="836" spans="1:5" ht="13.5">
      <c r="A836" s="56" t="s">
        <v>1336</v>
      </c>
      <c r="B836" s="91" t="s">
        <v>38</v>
      </c>
      <c r="C836" s="57" t="s">
        <v>1337</v>
      </c>
      <c r="D836" s="55" t="s">
        <v>53</v>
      </c>
      <c r="E836" s="93">
        <v>12.83</v>
      </c>
    </row>
    <row r="837" spans="1:5" ht="67.5">
      <c r="A837" s="56" t="s">
        <v>1338</v>
      </c>
      <c r="B837" s="91" t="s">
        <v>38</v>
      </c>
      <c r="C837" s="57" t="s">
        <v>1339</v>
      </c>
      <c r="D837" s="55" t="s">
        <v>53</v>
      </c>
      <c r="E837" s="93">
        <v>1632.58</v>
      </c>
    </row>
    <row r="838" spans="1:5" ht="67.5">
      <c r="A838" s="56" t="s">
        <v>1340</v>
      </c>
      <c r="B838" s="91" t="s">
        <v>38</v>
      </c>
      <c r="C838" s="57" t="s">
        <v>1341</v>
      </c>
      <c r="D838" s="55" t="s">
        <v>53</v>
      </c>
      <c r="E838" s="93">
        <v>1990.19</v>
      </c>
    </row>
    <row r="839" spans="1:5" ht="13.5">
      <c r="A839" s="94"/>
      <c r="B839" s="95"/>
      <c r="C839" s="96"/>
      <c r="D839" s="123"/>
      <c r="E839" s="97"/>
    </row>
    <row r="840" spans="1:5" ht="13.5">
      <c r="A840" s="124"/>
      <c r="B840" s="125"/>
      <c r="C840" s="126"/>
      <c r="D840" s="127"/>
      <c r="E840" s="98"/>
    </row>
    <row r="841" spans="1:5" ht="13.5">
      <c r="A841" s="124"/>
      <c r="B841" s="125"/>
      <c r="C841" s="126"/>
      <c r="D841" s="127"/>
      <c r="E841" s="98"/>
    </row>
    <row r="842" spans="1:5" ht="13.5">
      <c r="A842" s="124"/>
      <c r="B842" s="125"/>
      <c r="C842" s="126"/>
      <c r="D842" s="127"/>
      <c r="E842" s="98"/>
    </row>
    <row r="843" spans="1:5" ht="13.5">
      <c r="A843" s="124"/>
      <c r="B843" s="125"/>
      <c r="C843" s="126"/>
      <c r="D843" s="127"/>
      <c r="E843" s="98"/>
    </row>
    <row r="844" spans="1:5" ht="13.5">
      <c r="A844" s="124"/>
      <c r="B844" s="125"/>
      <c r="C844" s="126"/>
      <c r="D844" s="127"/>
      <c r="E844" s="98"/>
    </row>
    <row r="845" spans="1:5" ht="13.5">
      <c r="A845" s="124"/>
      <c r="B845" s="125"/>
      <c r="C845" s="126"/>
      <c r="D845" s="127"/>
      <c r="E845" s="98"/>
    </row>
    <row r="846" spans="1:5" ht="13.5">
      <c r="A846" s="124"/>
      <c r="B846" s="125"/>
      <c r="C846" s="126"/>
      <c r="D846" s="127"/>
      <c r="E846" s="98"/>
    </row>
    <row r="847" spans="1:5" ht="13.5">
      <c r="A847" s="124"/>
      <c r="B847" s="125"/>
      <c r="C847" s="126"/>
      <c r="D847" s="127"/>
      <c r="E847" s="98"/>
    </row>
    <row r="848" spans="1:5" ht="13.5">
      <c r="A848" s="124"/>
      <c r="B848" s="125"/>
      <c r="C848" s="126"/>
      <c r="D848" s="127"/>
      <c r="E848" s="98"/>
    </row>
    <row r="849" spans="1:5" ht="13.5">
      <c r="A849" s="124"/>
      <c r="B849" s="125"/>
      <c r="C849" s="126"/>
      <c r="D849" s="127"/>
      <c r="E849" s="98"/>
    </row>
    <row r="850" spans="1:5" ht="13.5">
      <c r="A850" s="124"/>
      <c r="B850" s="125"/>
      <c r="C850" s="126"/>
      <c r="D850" s="127"/>
      <c r="E850" s="98"/>
    </row>
    <row r="851" spans="1:5" ht="13.5">
      <c r="A851" s="124"/>
      <c r="B851" s="125"/>
      <c r="C851" s="126"/>
      <c r="D851" s="127"/>
      <c r="E851" s="98"/>
    </row>
    <row r="852" spans="1:5" ht="13.5">
      <c r="A852" s="124"/>
      <c r="B852" s="125"/>
      <c r="C852" s="126"/>
      <c r="D852" s="127"/>
      <c r="E852" s="98"/>
    </row>
    <row r="853" spans="1:5" ht="13.5">
      <c r="A853" s="124"/>
      <c r="B853" s="125"/>
      <c r="C853" s="126"/>
      <c r="D853" s="127"/>
      <c r="E853" s="98"/>
    </row>
    <row r="854" spans="1:5" ht="13.5">
      <c r="A854" s="124"/>
      <c r="B854" s="125"/>
      <c r="C854" s="126"/>
      <c r="D854" s="127"/>
      <c r="E854" s="98"/>
    </row>
    <row r="855" spans="1:5" ht="13.5">
      <c r="A855" s="124"/>
      <c r="B855" s="125"/>
      <c r="C855" s="126"/>
      <c r="D855" s="127"/>
      <c r="E855" s="98"/>
    </row>
    <row r="856" spans="1:5" ht="13.5">
      <c r="A856" s="124"/>
      <c r="B856" s="125"/>
      <c r="C856" s="126"/>
      <c r="D856" s="127"/>
      <c r="E856" s="98"/>
    </row>
    <row r="857" spans="1:5" ht="13.5">
      <c r="A857" s="124"/>
      <c r="B857" s="125"/>
      <c r="C857" s="126"/>
      <c r="D857" s="127"/>
      <c r="E857" s="98"/>
    </row>
    <row r="858" spans="1:5" ht="13.5">
      <c r="A858" s="124"/>
      <c r="B858" s="125"/>
      <c r="C858" s="126"/>
      <c r="D858" s="127"/>
      <c r="E858" s="98"/>
    </row>
    <row r="859" spans="1:5" ht="13.5">
      <c r="A859" s="124"/>
      <c r="B859" s="125"/>
      <c r="C859" s="126"/>
      <c r="D859" s="127"/>
      <c r="E859" s="98"/>
    </row>
    <row r="860" spans="1:5" ht="13.5">
      <c r="A860" s="124"/>
      <c r="B860" s="125"/>
      <c r="C860" s="126"/>
      <c r="D860" s="127"/>
      <c r="E860" s="98"/>
    </row>
    <row r="861" spans="1:5" ht="13.5">
      <c r="A861" s="124"/>
      <c r="B861" s="125"/>
      <c r="C861" s="126"/>
      <c r="D861" s="127"/>
      <c r="E861" s="98"/>
    </row>
    <row r="862" spans="1:5" ht="13.5">
      <c r="A862" s="124"/>
      <c r="B862" s="125"/>
      <c r="C862" s="126"/>
      <c r="D862" s="127"/>
      <c r="E862" s="98"/>
    </row>
    <row r="863" spans="1:5" ht="13.5">
      <c r="A863" s="124"/>
      <c r="B863" s="125"/>
      <c r="C863" s="126"/>
      <c r="D863" s="127"/>
      <c r="E863" s="98"/>
    </row>
    <row r="864" spans="1:5" ht="13.5">
      <c r="A864" s="124"/>
      <c r="B864" s="125"/>
      <c r="C864" s="126"/>
      <c r="D864" s="127"/>
      <c r="E864" s="98"/>
    </row>
    <row r="865" spans="1:5" ht="13.5">
      <c r="A865" s="124"/>
      <c r="B865" s="125"/>
      <c r="C865" s="126"/>
      <c r="D865" s="127"/>
      <c r="E865" s="98"/>
    </row>
    <row r="866" spans="1:5" ht="13.5">
      <c r="A866" s="124"/>
      <c r="B866" s="125"/>
      <c r="C866" s="126"/>
      <c r="D866" s="127"/>
      <c r="E866" s="98"/>
    </row>
    <row r="867" spans="1:5" ht="13.5">
      <c r="A867" s="124"/>
      <c r="B867" s="125"/>
      <c r="C867" s="126"/>
      <c r="D867" s="127"/>
      <c r="E867" s="98"/>
    </row>
    <row r="868" spans="1:5" ht="13.5">
      <c r="A868" s="124"/>
      <c r="B868" s="125"/>
      <c r="C868" s="126"/>
      <c r="D868" s="127"/>
      <c r="E868" s="98"/>
    </row>
    <row r="869" spans="1:5" ht="13.5">
      <c r="A869" s="124"/>
      <c r="B869" s="125"/>
      <c r="C869" s="126"/>
      <c r="D869" s="127"/>
      <c r="E869" s="98"/>
    </row>
    <row r="870" spans="1:5" ht="13.5">
      <c r="A870" s="124"/>
      <c r="B870" s="125"/>
      <c r="C870" s="126"/>
      <c r="D870" s="127"/>
      <c r="E870" s="98"/>
    </row>
    <row r="871" spans="1:5" ht="13.5">
      <c r="A871" s="124"/>
      <c r="B871" s="125"/>
      <c r="C871" s="126"/>
      <c r="D871" s="127"/>
      <c r="E871" s="98"/>
    </row>
    <row r="872" spans="1:5" ht="13.5">
      <c r="A872" s="124"/>
      <c r="B872" s="125"/>
      <c r="C872" s="126"/>
      <c r="D872" s="127"/>
      <c r="E872" s="98"/>
    </row>
    <row r="873" spans="1:5" ht="13.5">
      <c r="A873" s="53" t="s">
        <v>8327</v>
      </c>
      <c r="B873" s="91"/>
      <c r="C873" s="57"/>
      <c r="D873" s="55"/>
      <c r="E873" s="99"/>
    </row>
    <row r="874" spans="1:5" ht="67.5">
      <c r="A874" s="56" t="s">
        <v>1358</v>
      </c>
      <c r="B874" s="91" t="s">
        <v>38</v>
      </c>
      <c r="C874" s="57" t="s">
        <v>1359</v>
      </c>
      <c r="D874" s="55" t="s">
        <v>17</v>
      </c>
      <c r="E874" s="93">
        <v>15.27</v>
      </c>
    </row>
    <row r="875" spans="1:5" ht="40.5">
      <c r="A875" s="56" t="s">
        <v>1370</v>
      </c>
      <c r="B875" s="91" t="s">
        <v>38</v>
      </c>
      <c r="C875" s="57" t="s">
        <v>1371</v>
      </c>
      <c r="D875" s="55" t="s">
        <v>17</v>
      </c>
      <c r="E875" s="93">
        <v>426.22</v>
      </c>
    </row>
    <row r="876" spans="1:5" ht="40.5">
      <c r="A876" s="56" t="s">
        <v>1377</v>
      </c>
      <c r="B876" s="91" t="s">
        <v>38</v>
      </c>
      <c r="C876" s="57" t="s">
        <v>1378</v>
      </c>
      <c r="D876" s="55" t="s">
        <v>14</v>
      </c>
      <c r="E876" s="93">
        <v>36.67</v>
      </c>
    </row>
    <row r="877" spans="1:5" ht="40.5">
      <c r="A877" s="56" t="s">
        <v>1379</v>
      </c>
      <c r="B877" s="91" t="s">
        <v>38</v>
      </c>
      <c r="C877" s="57" t="s">
        <v>1380</v>
      </c>
      <c r="D877" s="55" t="s">
        <v>14</v>
      </c>
      <c r="E877" s="93">
        <v>0.23</v>
      </c>
    </row>
    <row r="878" spans="1:5" ht="40.5">
      <c r="A878" s="56" t="s">
        <v>1381</v>
      </c>
      <c r="B878" s="91" t="s">
        <v>38</v>
      </c>
      <c r="C878" s="57" t="s">
        <v>1382</v>
      </c>
      <c r="D878" s="55" t="s">
        <v>14</v>
      </c>
      <c r="E878" s="93">
        <v>0.23</v>
      </c>
    </row>
    <row r="879" spans="1:5" ht="27">
      <c r="A879" s="56" t="s">
        <v>1383</v>
      </c>
      <c r="B879" s="91" t="s">
        <v>38</v>
      </c>
      <c r="C879" s="57" t="s">
        <v>1384</v>
      </c>
      <c r="D879" s="55" t="s">
        <v>14</v>
      </c>
      <c r="E879" s="93">
        <v>0.16</v>
      </c>
    </row>
    <row r="880" spans="1:5" ht="27">
      <c r="A880" s="56" t="s">
        <v>1385</v>
      </c>
      <c r="B880" s="91" t="s">
        <v>38</v>
      </c>
      <c r="C880" s="57" t="s">
        <v>1386</v>
      </c>
      <c r="D880" s="55" t="s">
        <v>14</v>
      </c>
      <c r="E880" s="93">
        <v>0.71</v>
      </c>
    </row>
    <row r="881" spans="1:5" ht="54">
      <c r="A881" s="56" t="s">
        <v>1387</v>
      </c>
      <c r="B881" s="91" t="s">
        <v>38</v>
      </c>
      <c r="C881" s="57" t="s">
        <v>1388</v>
      </c>
      <c r="D881" s="55" t="s">
        <v>14</v>
      </c>
      <c r="E881" s="93">
        <v>6.43</v>
      </c>
    </row>
    <row r="882" spans="1:5" ht="40.5">
      <c r="A882" s="56" t="s">
        <v>1389</v>
      </c>
      <c r="B882" s="91" t="s">
        <v>38</v>
      </c>
      <c r="C882" s="57" t="s">
        <v>1390</v>
      </c>
      <c r="D882" s="55" t="s">
        <v>14</v>
      </c>
      <c r="E882" s="93">
        <v>1.95</v>
      </c>
    </row>
    <row r="883" spans="1:5" ht="40.5">
      <c r="A883" s="56" t="s">
        <v>1391</v>
      </c>
      <c r="B883" s="91" t="s">
        <v>38</v>
      </c>
      <c r="C883" s="57" t="s">
        <v>1392</v>
      </c>
      <c r="D883" s="55" t="s">
        <v>53</v>
      </c>
      <c r="E883" s="93">
        <v>10.55</v>
      </c>
    </row>
    <row r="884" spans="1:5" ht="13.5">
      <c r="A884" s="56" t="s">
        <v>1393</v>
      </c>
      <c r="B884" s="91" t="s">
        <v>38</v>
      </c>
      <c r="C884" s="57" t="s">
        <v>1394</v>
      </c>
      <c r="D884" s="55" t="s">
        <v>1395</v>
      </c>
      <c r="E884" s="93">
        <v>0.06</v>
      </c>
    </row>
    <row r="885" spans="1:5" ht="40.5">
      <c r="A885" s="56" t="s">
        <v>1100</v>
      </c>
      <c r="B885" s="91" t="s">
        <v>38</v>
      </c>
      <c r="C885" s="57" t="s">
        <v>1101</v>
      </c>
      <c r="D885" s="55" t="s">
        <v>17</v>
      </c>
      <c r="E885" s="93">
        <v>342.6</v>
      </c>
    </row>
    <row r="886" spans="1:5" ht="40.5">
      <c r="A886" s="56" t="s">
        <v>1719</v>
      </c>
      <c r="B886" s="91" t="s">
        <v>38</v>
      </c>
      <c r="C886" s="57" t="s">
        <v>1720</v>
      </c>
      <c r="D886" s="55" t="s">
        <v>17</v>
      </c>
      <c r="E886" s="93">
        <v>337.43</v>
      </c>
    </row>
    <row r="887" spans="1:5" ht="13.5">
      <c r="A887" s="124"/>
      <c r="B887" s="125"/>
      <c r="C887" s="126"/>
      <c r="D887" s="127"/>
      <c r="E887" s="98"/>
    </row>
    <row r="888" spans="1:5" ht="13.5">
      <c r="A888" s="124"/>
      <c r="B888" s="125"/>
      <c r="C888" s="126"/>
      <c r="D888" s="127"/>
      <c r="E888" s="98"/>
    </row>
    <row r="889" spans="1:5" ht="13.5">
      <c r="A889" s="124"/>
      <c r="B889" s="125"/>
      <c r="C889" s="126"/>
      <c r="D889" s="127"/>
      <c r="E889" s="98"/>
    </row>
    <row r="890" spans="1:5" ht="13.5">
      <c r="A890" s="124"/>
      <c r="B890" s="125"/>
      <c r="C890" s="126"/>
      <c r="D890" s="127"/>
      <c r="E890" s="98"/>
    </row>
    <row r="891" spans="1:5" ht="13.5">
      <c r="A891" s="124"/>
      <c r="B891" s="125"/>
      <c r="C891" s="126"/>
      <c r="D891" s="127"/>
      <c r="E891" s="98"/>
    </row>
    <row r="892" spans="1:5" ht="13.5">
      <c r="A892" s="124"/>
      <c r="B892" s="125"/>
      <c r="C892" s="126"/>
      <c r="D892" s="127"/>
      <c r="E892" s="98"/>
    </row>
    <row r="893" spans="1:5" ht="13.5">
      <c r="A893" s="124"/>
      <c r="B893" s="125"/>
      <c r="C893" s="126"/>
      <c r="D893" s="127"/>
      <c r="E893" s="98"/>
    </row>
    <row r="894" spans="1:5" ht="13.5">
      <c r="A894" s="124"/>
      <c r="B894" s="125"/>
      <c r="C894" s="126"/>
      <c r="D894" s="127"/>
      <c r="E894" s="98"/>
    </row>
    <row r="895" spans="1:5" ht="13.5">
      <c r="A895" s="53" t="s">
        <v>1342</v>
      </c>
      <c r="B895" s="91"/>
      <c r="C895" s="57"/>
      <c r="D895" s="55"/>
      <c r="E895" s="99"/>
    </row>
    <row r="896" spans="1:5" ht="27">
      <c r="A896" s="56" t="s">
        <v>1343</v>
      </c>
      <c r="B896" s="91" t="s">
        <v>38</v>
      </c>
      <c r="C896" s="57" t="s">
        <v>1344</v>
      </c>
      <c r="D896" s="55" t="s">
        <v>1345</v>
      </c>
      <c r="E896" s="93">
        <v>1520.42</v>
      </c>
    </row>
    <row r="897" spans="1:5" ht="27">
      <c r="A897" s="56" t="s">
        <v>1346</v>
      </c>
      <c r="B897" s="91" t="s">
        <v>38</v>
      </c>
      <c r="C897" s="57" t="s">
        <v>1347</v>
      </c>
      <c r="D897" s="55" t="s">
        <v>1345</v>
      </c>
      <c r="E897" s="93">
        <v>2172.34</v>
      </c>
    </row>
    <row r="898" spans="1:5" ht="27">
      <c r="A898" s="56" t="s">
        <v>1348</v>
      </c>
      <c r="B898" s="91" t="s">
        <v>38</v>
      </c>
      <c r="C898" s="57" t="s">
        <v>1349</v>
      </c>
      <c r="D898" s="55" t="s">
        <v>1345</v>
      </c>
      <c r="E898" s="93">
        <v>617.66999999999996</v>
      </c>
    </row>
    <row r="899" spans="1:5" ht="27">
      <c r="A899" s="56" t="s">
        <v>1350</v>
      </c>
      <c r="B899" s="91" t="s">
        <v>38</v>
      </c>
      <c r="C899" s="57" t="s">
        <v>1351</v>
      </c>
      <c r="D899" s="55" t="s">
        <v>1345</v>
      </c>
      <c r="E899" s="93">
        <v>5641.2</v>
      </c>
    </row>
    <row r="900" spans="1:5" ht="40.5">
      <c r="A900" s="56" t="s">
        <v>1352</v>
      </c>
      <c r="B900" s="56" t="s">
        <v>1353</v>
      </c>
      <c r="C900" s="57" t="s">
        <v>1354</v>
      </c>
      <c r="D900" s="55" t="s">
        <v>64</v>
      </c>
      <c r="E900" s="93">
        <v>7.5</v>
      </c>
    </row>
    <row r="901" spans="1:5" ht="27">
      <c r="A901" s="56" t="s">
        <v>1355</v>
      </c>
      <c r="B901" s="56" t="s">
        <v>1356</v>
      </c>
      <c r="C901" s="57" t="s">
        <v>1357</v>
      </c>
      <c r="D901" s="55" t="s">
        <v>1345</v>
      </c>
      <c r="E901" s="93">
        <v>658.54</v>
      </c>
    </row>
    <row r="902" spans="1:5" ht="54">
      <c r="A902" s="56" t="s">
        <v>1360</v>
      </c>
      <c r="B902" s="91" t="s">
        <v>38</v>
      </c>
      <c r="C902" s="57" t="s">
        <v>1361</v>
      </c>
      <c r="D902" s="55" t="s">
        <v>17</v>
      </c>
      <c r="E902" s="93">
        <v>9.98</v>
      </c>
    </row>
    <row r="903" spans="1:5" ht="40.5">
      <c r="A903" s="56" t="s">
        <v>1362</v>
      </c>
      <c r="B903" s="91" t="s">
        <v>38</v>
      </c>
      <c r="C903" s="57" t="s">
        <v>1363</v>
      </c>
      <c r="D903" s="55" t="s">
        <v>17</v>
      </c>
      <c r="E903" s="93">
        <v>12.33</v>
      </c>
    </row>
    <row r="904" spans="1:5" ht="13.5">
      <c r="A904" s="56" t="s">
        <v>1364</v>
      </c>
      <c r="B904" s="91" t="s">
        <v>38</v>
      </c>
      <c r="C904" s="57" t="s">
        <v>1365</v>
      </c>
      <c r="D904" s="55" t="s">
        <v>17</v>
      </c>
      <c r="E904" s="93">
        <v>6.66</v>
      </c>
    </row>
    <row r="905" spans="1:5" ht="40.5">
      <c r="A905" s="56" t="s">
        <v>1366</v>
      </c>
      <c r="B905" s="91" t="s">
        <v>38</v>
      </c>
      <c r="C905" s="57" t="s">
        <v>1367</v>
      </c>
      <c r="D905" s="55" t="s">
        <v>53</v>
      </c>
      <c r="E905" s="93">
        <v>4843.8100000000004</v>
      </c>
    </row>
    <row r="906" spans="1:5" ht="13.5">
      <c r="A906" s="56" t="s">
        <v>1368</v>
      </c>
      <c r="B906" s="91" t="s">
        <v>38</v>
      </c>
      <c r="C906" s="57" t="s">
        <v>1369</v>
      </c>
      <c r="D906" s="55" t="s">
        <v>53</v>
      </c>
      <c r="E906" s="93">
        <v>395.96</v>
      </c>
    </row>
    <row r="907" spans="1:5" ht="40.5">
      <c r="A907" s="56" t="s">
        <v>1372</v>
      </c>
      <c r="B907" s="91" t="s">
        <v>38</v>
      </c>
      <c r="C907" s="57" t="s">
        <v>1373</v>
      </c>
      <c r="D907" s="55" t="s">
        <v>53</v>
      </c>
      <c r="E907" s="93">
        <v>1028.8699999999999</v>
      </c>
    </row>
    <row r="908" spans="1:5" ht="40.5">
      <c r="A908" s="56" t="s">
        <v>1374</v>
      </c>
      <c r="B908" s="91" t="s">
        <v>38</v>
      </c>
      <c r="C908" s="57" t="s">
        <v>1375</v>
      </c>
      <c r="D908" s="55" t="s">
        <v>1376</v>
      </c>
      <c r="E908" s="93">
        <v>10.220000000000001</v>
      </c>
    </row>
    <row r="909" spans="1:5" ht="40.5">
      <c r="A909" s="56" t="s">
        <v>1719</v>
      </c>
      <c r="B909" s="91" t="s">
        <v>38</v>
      </c>
      <c r="C909" s="57" t="s">
        <v>1720</v>
      </c>
      <c r="D909" s="55" t="s">
        <v>17</v>
      </c>
      <c r="E909" s="93">
        <v>337.43</v>
      </c>
    </row>
    <row r="910" spans="1:5" ht="40.5">
      <c r="A910" s="56" t="s">
        <v>1396</v>
      </c>
      <c r="B910" s="91" t="s">
        <v>38</v>
      </c>
      <c r="C910" s="57" t="s">
        <v>1397</v>
      </c>
      <c r="D910" s="55" t="s">
        <v>40</v>
      </c>
      <c r="E910" s="93">
        <v>577.5</v>
      </c>
    </row>
    <row r="911" spans="1:5" ht="27">
      <c r="A911" s="56" t="s">
        <v>1398</v>
      </c>
      <c r="B911" s="91" t="s">
        <v>38</v>
      </c>
      <c r="C911" s="57" t="s">
        <v>1399</v>
      </c>
      <c r="D911" s="55" t="s">
        <v>1400</v>
      </c>
      <c r="E911" s="93">
        <v>17.14</v>
      </c>
    </row>
    <row r="912" spans="1:5" ht="27">
      <c r="A912" s="56" t="s">
        <v>1401</v>
      </c>
      <c r="B912" s="91" t="s">
        <v>38</v>
      </c>
      <c r="C912" s="57" t="s">
        <v>1402</v>
      </c>
      <c r="D912" s="55" t="s">
        <v>17</v>
      </c>
      <c r="E912" s="93">
        <v>30.6</v>
      </c>
    </row>
    <row r="913" spans="1:5" ht="27">
      <c r="A913" s="56" t="s">
        <v>1403</v>
      </c>
      <c r="B913" s="91" t="s">
        <v>38</v>
      </c>
      <c r="C913" s="57" t="s">
        <v>1404</v>
      </c>
      <c r="D913" s="55" t="s">
        <v>17</v>
      </c>
      <c r="E913" s="93">
        <v>34.43</v>
      </c>
    </row>
    <row r="914" spans="1:5" ht="27">
      <c r="A914" s="56" t="s">
        <v>1405</v>
      </c>
      <c r="B914" s="91" t="s">
        <v>38</v>
      </c>
      <c r="C914" s="57" t="s">
        <v>1406</v>
      </c>
      <c r="D914" s="55" t="s">
        <v>17</v>
      </c>
      <c r="E914" s="93">
        <v>41.32</v>
      </c>
    </row>
    <row r="915" spans="1:5" ht="27">
      <c r="A915" s="56" t="s">
        <v>1407</v>
      </c>
      <c r="B915" s="91" t="s">
        <v>38</v>
      </c>
      <c r="C915" s="57" t="s">
        <v>1408</v>
      </c>
      <c r="D915" s="55" t="s">
        <v>17</v>
      </c>
      <c r="E915" s="93">
        <v>48.8</v>
      </c>
    </row>
    <row r="916" spans="1:5" ht="27">
      <c r="A916" s="56" t="s">
        <v>1409</v>
      </c>
      <c r="B916" s="91" t="s">
        <v>38</v>
      </c>
      <c r="C916" s="57" t="s">
        <v>1410</v>
      </c>
      <c r="D916" s="55" t="s">
        <v>14</v>
      </c>
      <c r="E916" s="93">
        <v>2.39</v>
      </c>
    </row>
    <row r="917" spans="1:5" ht="27">
      <c r="A917" s="56" t="s">
        <v>1411</v>
      </c>
      <c r="B917" s="91" t="s">
        <v>38</v>
      </c>
      <c r="C917" s="57" t="s">
        <v>1412</v>
      </c>
      <c r="D917" s="55" t="s">
        <v>64</v>
      </c>
      <c r="E917" s="93">
        <v>257.68</v>
      </c>
    </row>
    <row r="918" spans="1:5" ht="67.5">
      <c r="A918" s="56" t="s">
        <v>1413</v>
      </c>
      <c r="B918" s="91" t="s">
        <v>38</v>
      </c>
      <c r="C918" s="57" t="s">
        <v>1414</v>
      </c>
      <c r="D918" s="55" t="s">
        <v>64</v>
      </c>
      <c r="E918" s="93">
        <v>88.16</v>
      </c>
    </row>
    <row r="919" spans="1:5" ht="67.5">
      <c r="A919" s="56" t="s">
        <v>1415</v>
      </c>
      <c r="B919" s="91" t="s">
        <v>38</v>
      </c>
      <c r="C919" s="57" t="s">
        <v>1416</v>
      </c>
      <c r="D919" s="55" t="s">
        <v>64</v>
      </c>
      <c r="E919" s="93">
        <v>152.61000000000001</v>
      </c>
    </row>
    <row r="920" spans="1:5" ht="40.5">
      <c r="A920" s="56" t="s">
        <v>1417</v>
      </c>
      <c r="B920" s="91" t="s">
        <v>38</v>
      </c>
      <c r="C920" s="57" t="s">
        <v>1418</v>
      </c>
      <c r="D920" s="55" t="s">
        <v>64</v>
      </c>
      <c r="E920" s="93">
        <v>879.47</v>
      </c>
    </row>
    <row r="921" spans="1:5" ht="67.5">
      <c r="A921" s="56" t="s">
        <v>1419</v>
      </c>
      <c r="B921" s="91" t="s">
        <v>38</v>
      </c>
      <c r="C921" s="57" t="s">
        <v>1420</v>
      </c>
      <c r="D921" s="55" t="s">
        <v>64</v>
      </c>
      <c r="E921" s="93">
        <v>412.28</v>
      </c>
    </row>
    <row r="922" spans="1:5" ht="67.5">
      <c r="A922" s="56" t="s">
        <v>1421</v>
      </c>
      <c r="B922" s="91" t="s">
        <v>38</v>
      </c>
      <c r="C922" s="57" t="s">
        <v>1422</v>
      </c>
      <c r="D922" s="55" t="s">
        <v>64</v>
      </c>
      <c r="E922" s="93">
        <v>936.78</v>
      </c>
    </row>
    <row r="923" spans="1:5" ht="27">
      <c r="A923" s="56" t="s">
        <v>1423</v>
      </c>
      <c r="B923" s="91" t="s">
        <v>38</v>
      </c>
      <c r="C923" s="57" t="s">
        <v>1424</v>
      </c>
      <c r="D923" s="55" t="s">
        <v>14</v>
      </c>
      <c r="E923" s="93">
        <v>24.79</v>
      </c>
    </row>
    <row r="924" spans="1:5" ht="67.5">
      <c r="A924" s="56" t="s">
        <v>1425</v>
      </c>
      <c r="B924" s="91" t="s">
        <v>38</v>
      </c>
      <c r="C924" s="57" t="s">
        <v>1426</v>
      </c>
      <c r="D924" s="55" t="s">
        <v>64</v>
      </c>
      <c r="E924" s="93">
        <v>160.25</v>
      </c>
    </row>
    <row r="925" spans="1:5" ht="13.5">
      <c r="A925" s="56" t="s">
        <v>1427</v>
      </c>
      <c r="B925" s="91" t="s">
        <v>38</v>
      </c>
      <c r="C925" s="57" t="s">
        <v>1428</v>
      </c>
      <c r="D925" s="55" t="s">
        <v>1429</v>
      </c>
      <c r="E925" s="93">
        <v>13.03</v>
      </c>
    </row>
    <row r="926" spans="1:5" ht="40.5">
      <c r="A926" s="56" t="s">
        <v>1430</v>
      </c>
      <c r="B926" s="56" t="s">
        <v>1431</v>
      </c>
      <c r="C926" s="57" t="s">
        <v>1432</v>
      </c>
      <c r="D926" s="55" t="s">
        <v>1433</v>
      </c>
      <c r="E926" s="93">
        <v>1.47</v>
      </c>
    </row>
    <row r="927" spans="1:5" ht="40.5">
      <c r="A927" s="56" t="s">
        <v>1434</v>
      </c>
      <c r="B927" s="56" t="s">
        <v>1435</v>
      </c>
      <c r="C927" s="57" t="s">
        <v>1436</v>
      </c>
      <c r="D927" s="55" t="s">
        <v>1433</v>
      </c>
      <c r="E927" s="93">
        <v>1.0900000000000001</v>
      </c>
    </row>
    <row r="928" spans="1:5" ht="40.5">
      <c r="A928" s="56" t="s">
        <v>1437</v>
      </c>
      <c r="B928" s="56" t="s">
        <v>1438</v>
      </c>
      <c r="C928" s="57" t="s">
        <v>1439</v>
      </c>
      <c r="D928" s="55" t="s">
        <v>1433</v>
      </c>
      <c r="E928" s="93">
        <v>1.06</v>
      </c>
    </row>
    <row r="929" spans="1:5" ht="40.5">
      <c r="A929" s="56" t="s">
        <v>1440</v>
      </c>
      <c r="B929" s="56" t="s">
        <v>1441</v>
      </c>
      <c r="C929" s="57" t="s">
        <v>1442</v>
      </c>
      <c r="D929" s="55" t="s">
        <v>1433</v>
      </c>
      <c r="E929" s="93">
        <v>1.03</v>
      </c>
    </row>
    <row r="930" spans="1:5" ht="40.5">
      <c r="A930" s="56" t="s">
        <v>1443</v>
      </c>
      <c r="B930" s="56" t="s">
        <v>1444</v>
      </c>
      <c r="C930" s="57" t="s">
        <v>1445</v>
      </c>
      <c r="D930" s="55" t="s">
        <v>1433</v>
      </c>
      <c r="E930" s="93">
        <v>1.02</v>
      </c>
    </row>
    <row r="931" spans="1:5" ht="40.5">
      <c r="A931" s="56" t="s">
        <v>1446</v>
      </c>
      <c r="B931" s="91" t="s">
        <v>38</v>
      </c>
      <c r="C931" s="57" t="s">
        <v>1447</v>
      </c>
      <c r="D931" s="55" t="s">
        <v>1433</v>
      </c>
      <c r="E931" s="93">
        <v>0.96</v>
      </c>
    </row>
    <row r="932" spans="1:5" ht="40.5">
      <c r="A932" s="56" t="s">
        <v>1448</v>
      </c>
      <c r="B932" s="56" t="s">
        <v>1449</v>
      </c>
      <c r="C932" s="57" t="s">
        <v>1450</v>
      </c>
      <c r="D932" s="55" t="s">
        <v>1433</v>
      </c>
      <c r="E932" s="93">
        <v>0.95</v>
      </c>
    </row>
    <row r="933" spans="1:5" ht="40.5">
      <c r="A933" s="56" t="s">
        <v>1451</v>
      </c>
      <c r="B933" s="56" t="s">
        <v>1452</v>
      </c>
      <c r="C933" s="57" t="s">
        <v>1453</v>
      </c>
      <c r="D933" s="55" t="s">
        <v>1433</v>
      </c>
      <c r="E933" s="93">
        <v>0.89</v>
      </c>
    </row>
    <row r="934" spans="1:5" ht="27">
      <c r="A934" s="56" t="s">
        <v>1454</v>
      </c>
      <c r="B934" s="56" t="s">
        <v>1455</v>
      </c>
      <c r="C934" s="57" t="s">
        <v>1456</v>
      </c>
      <c r="D934" s="55" t="s">
        <v>1433</v>
      </c>
      <c r="E934" s="93">
        <v>1.38</v>
      </c>
    </row>
    <row r="935" spans="1:5" ht="27">
      <c r="A935" s="56" t="s">
        <v>1457</v>
      </c>
      <c r="B935" s="56" t="s">
        <v>1458</v>
      </c>
      <c r="C935" s="57" t="s">
        <v>1459</v>
      </c>
      <c r="D935" s="55" t="s">
        <v>1433</v>
      </c>
      <c r="E935" s="93">
        <v>1.02</v>
      </c>
    </row>
    <row r="936" spans="1:5" ht="27">
      <c r="A936" s="56" t="s">
        <v>1460</v>
      </c>
      <c r="B936" s="56" t="s">
        <v>1461</v>
      </c>
      <c r="C936" s="57" t="s">
        <v>1462</v>
      </c>
      <c r="D936" s="55" t="s">
        <v>1433</v>
      </c>
      <c r="E936" s="93">
        <v>0.99</v>
      </c>
    </row>
    <row r="937" spans="1:5" ht="27">
      <c r="A937" s="56" t="s">
        <v>1463</v>
      </c>
      <c r="B937" s="56" t="s">
        <v>1464</v>
      </c>
      <c r="C937" s="57" t="s">
        <v>1465</v>
      </c>
      <c r="D937" s="55" t="s">
        <v>1433</v>
      </c>
      <c r="E937" s="93">
        <v>0.96</v>
      </c>
    </row>
    <row r="938" spans="1:5" ht="27">
      <c r="A938" s="56" t="s">
        <v>1466</v>
      </c>
      <c r="B938" s="56" t="s">
        <v>1467</v>
      </c>
      <c r="C938" s="57" t="s">
        <v>1468</v>
      </c>
      <c r="D938" s="55" t="s">
        <v>1433</v>
      </c>
      <c r="E938" s="93">
        <v>0.95</v>
      </c>
    </row>
    <row r="939" spans="1:5" ht="27">
      <c r="A939" s="56" t="s">
        <v>1469</v>
      </c>
      <c r="B939" s="91" t="s">
        <v>38</v>
      </c>
      <c r="C939" s="57" t="s">
        <v>1470</v>
      </c>
      <c r="D939" s="55" t="s">
        <v>1433</v>
      </c>
      <c r="E939" s="93">
        <v>0.9</v>
      </c>
    </row>
    <row r="940" spans="1:5" ht="27">
      <c r="A940" s="56" t="s">
        <v>1471</v>
      </c>
      <c r="B940" s="56" t="s">
        <v>1472</v>
      </c>
      <c r="C940" s="57" t="s">
        <v>1473</v>
      </c>
      <c r="D940" s="55" t="s">
        <v>1433</v>
      </c>
      <c r="E940" s="93">
        <v>0.89</v>
      </c>
    </row>
    <row r="941" spans="1:5" ht="27">
      <c r="A941" s="56" t="s">
        <v>1474</v>
      </c>
      <c r="B941" s="56" t="s">
        <v>1475</v>
      </c>
      <c r="C941" s="57" t="s">
        <v>1476</v>
      </c>
      <c r="D941" s="55" t="s">
        <v>1433</v>
      </c>
      <c r="E941" s="93">
        <v>0.84</v>
      </c>
    </row>
    <row r="942" spans="1:5" ht="40.5">
      <c r="A942" s="56" t="s">
        <v>8328</v>
      </c>
      <c r="B942" s="56" t="s">
        <v>1478</v>
      </c>
      <c r="C942" s="57" t="s">
        <v>8329</v>
      </c>
      <c r="D942" s="55" t="s">
        <v>1433</v>
      </c>
      <c r="E942" s="93">
        <v>1.94</v>
      </c>
    </row>
    <row r="943" spans="1:5" ht="40.5">
      <c r="A943" s="56" t="s">
        <v>8330</v>
      </c>
      <c r="B943" s="56" t="s">
        <v>1481</v>
      </c>
      <c r="C943" s="57" t="s">
        <v>8331</v>
      </c>
      <c r="D943" s="55" t="s">
        <v>1433</v>
      </c>
      <c r="E943" s="93">
        <v>1.43</v>
      </c>
    </row>
    <row r="944" spans="1:5" ht="40.5">
      <c r="A944" s="56" t="s">
        <v>8332</v>
      </c>
      <c r="B944" s="56" t="s">
        <v>1485</v>
      </c>
      <c r="C944" s="57" t="s">
        <v>8333</v>
      </c>
      <c r="D944" s="55" t="s">
        <v>1433</v>
      </c>
      <c r="E944" s="93">
        <v>1.39</v>
      </c>
    </row>
    <row r="945" spans="1:5" ht="40.5">
      <c r="A945" s="56" t="s">
        <v>8334</v>
      </c>
      <c r="B945" s="56" t="s">
        <v>1488</v>
      </c>
      <c r="C945" s="57" t="s">
        <v>8335</v>
      </c>
      <c r="D945" s="55" t="s">
        <v>1433</v>
      </c>
      <c r="E945" s="93">
        <v>1.35</v>
      </c>
    </row>
    <row r="946" spans="1:5" ht="40.5">
      <c r="A946" s="56" t="s">
        <v>8336</v>
      </c>
      <c r="B946" s="56" t="s">
        <v>1491</v>
      </c>
      <c r="C946" s="57" t="s">
        <v>8337</v>
      </c>
      <c r="D946" s="55" t="s">
        <v>1433</v>
      </c>
      <c r="E946" s="93">
        <v>1.33</v>
      </c>
    </row>
    <row r="947" spans="1:5" ht="40.5">
      <c r="A947" s="56" t="s">
        <v>8338</v>
      </c>
      <c r="B947" s="56" t="s">
        <v>38</v>
      </c>
      <c r="C947" s="57" t="s">
        <v>8339</v>
      </c>
      <c r="D947" s="55" t="s">
        <v>1433</v>
      </c>
      <c r="E947" s="93">
        <v>1.26</v>
      </c>
    </row>
    <row r="948" spans="1:5" ht="40.5">
      <c r="A948" s="56" t="s">
        <v>8340</v>
      </c>
      <c r="B948" s="56" t="s">
        <v>1496</v>
      </c>
      <c r="C948" s="57" t="s">
        <v>8341</v>
      </c>
      <c r="D948" s="55" t="s">
        <v>1433</v>
      </c>
      <c r="E948" s="93">
        <v>1.25</v>
      </c>
    </row>
    <row r="949" spans="1:5" ht="40.5">
      <c r="A949" s="56" t="s">
        <v>8342</v>
      </c>
      <c r="B949" s="56" t="s">
        <v>1499</v>
      </c>
      <c r="C949" s="57" t="s">
        <v>8343</v>
      </c>
      <c r="D949" s="55" t="s">
        <v>1433</v>
      </c>
      <c r="E949" s="93">
        <v>1.17</v>
      </c>
    </row>
    <row r="950" spans="1:5" ht="40.5">
      <c r="A950" s="56" t="s">
        <v>8344</v>
      </c>
      <c r="B950" s="56" t="s">
        <v>38</v>
      </c>
      <c r="C950" s="57" t="s">
        <v>8345</v>
      </c>
      <c r="D950" s="55" t="s">
        <v>1433</v>
      </c>
      <c r="E950" s="93">
        <v>2.21</v>
      </c>
    </row>
    <row r="951" spans="1:5" ht="40.5">
      <c r="A951" s="56" t="s">
        <v>8346</v>
      </c>
      <c r="B951" s="56" t="s">
        <v>38</v>
      </c>
      <c r="C951" s="57" t="s">
        <v>8347</v>
      </c>
      <c r="D951" s="55" t="s">
        <v>1433</v>
      </c>
      <c r="E951" s="93">
        <v>1.63</v>
      </c>
    </row>
    <row r="952" spans="1:5" ht="40.5">
      <c r="A952" s="56" t="s">
        <v>8348</v>
      </c>
      <c r="B952" s="56" t="s">
        <v>38</v>
      </c>
      <c r="C952" s="57" t="s">
        <v>8349</v>
      </c>
      <c r="D952" s="55" t="s">
        <v>1433</v>
      </c>
      <c r="E952" s="93">
        <v>1.59</v>
      </c>
    </row>
    <row r="953" spans="1:5" ht="40.5">
      <c r="A953" s="56" t="s">
        <v>8350</v>
      </c>
      <c r="B953" s="56" t="s">
        <v>38</v>
      </c>
      <c r="C953" s="57" t="s">
        <v>8351</v>
      </c>
      <c r="D953" s="55" t="s">
        <v>1433</v>
      </c>
      <c r="E953" s="93">
        <v>1.54</v>
      </c>
    </row>
    <row r="954" spans="1:5" ht="40.5">
      <c r="A954" s="56" t="s">
        <v>8352</v>
      </c>
      <c r="B954" s="56" t="s">
        <v>38</v>
      </c>
      <c r="C954" s="57" t="s">
        <v>8353</v>
      </c>
      <c r="D954" s="55" t="s">
        <v>1433</v>
      </c>
      <c r="E954" s="93">
        <v>1.53</v>
      </c>
    </row>
    <row r="955" spans="1:5" ht="40.5">
      <c r="A955" s="56" t="s">
        <v>8354</v>
      </c>
      <c r="B955" s="56" t="s">
        <v>38</v>
      </c>
      <c r="C955" s="57" t="s">
        <v>8355</v>
      </c>
      <c r="D955" s="55" t="s">
        <v>1433</v>
      </c>
      <c r="E955" s="93">
        <v>1.44</v>
      </c>
    </row>
    <row r="956" spans="1:5" ht="40.5">
      <c r="A956" s="56" t="s">
        <v>8356</v>
      </c>
      <c r="B956" s="56" t="s">
        <v>38</v>
      </c>
      <c r="C956" s="57" t="s">
        <v>8357</v>
      </c>
      <c r="D956" s="55" t="s">
        <v>1433</v>
      </c>
      <c r="E956" s="93">
        <v>1.43</v>
      </c>
    </row>
    <row r="957" spans="1:5" ht="40.5">
      <c r="A957" s="56" t="s">
        <v>8358</v>
      </c>
      <c r="B957" s="56" t="s">
        <v>38</v>
      </c>
      <c r="C957" s="57" t="s">
        <v>8359</v>
      </c>
      <c r="D957" s="55" t="s">
        <v>1433</v>
      </c>
      <c r="E957" s="93">
        <v>1.34</v>
      </c>
    </row>
    <row r="958" spans="1:5" ht="40.5">
      <c r="A958" s="56" t="s">
        <v>1477</v>
      </c>
      <c r="B958" s="56" t="s">
        <v>38</v>
      </c>
      <c r="C958" s="57" t="s">
        <v>1479</v>
      </c>
      <c r="D958" s="55" t="s">
        <v>1433</v>
      </c>
      <c r="E958" s="93">
        <v>1.57</v>
      </c>
    </row>
    <row r="959" spans="1:5" ht="40.5">
      <c r="A959" s="56" t="s">
        <v>1480</v>
      </c>
      <c r="B959" s="56" t="s">
        <v>38</v>
      </c>
      <c r="C959" s="57" t="s">
        <v>1482</v>
      </c>
      <c r="D959" s="55" t="s">
        <v>1483</v>
      </c>
      <c r="E959" s="93">
        <v>1.1499999999999999</v>
      </c>
    </row>
    <row r="960" spans="1:5" ht="40.5">
      <c r="A960" s="56" t="s">
        <v>1484</v>
      </c>
      <c r="B960" s="56" t="s">
        <v>38</v>
      </c>
      <c r="C960" s="57" t="s">
        <v>1486</v>
      </c>
      <c r="D960" s="55" t="s">
        <v>1433</v>
      </c>
      <c r="E960" s="93">
        <v>1.1200000000000001</v>
      </c>
    </row>
    <row r="961" spans="1:5" ht="40.5">
      <c r="A961" s="56" t="s">
        <v>1487</v>
      </c>
      <c r="B961" s="56" t="s">
        <v>38</v>
      </c>
      <c r="C961" s="57" t="s">
        <v>1489</v>
      </c>
      <c r="D961" s="55" t="s">
        <v>1483</v>
      </c>
      <c r="E961" s="93">
        <v>1.0900000000000001</v>
      </c>
    </row>
    <row r="962" spans="1:5" ht="40.5">
      <c r="A962" s="56" t="s">
        <v>1490</v>
      </c>
      <c r="B962" s="56" t="s">
        <v>38</v>
      </c>
      <c r="C962" s="57" t="s">
        <v>1492</v>
      </c>
      <c r="D962" s="55" t="s">
        <v>1433</v>
      </c>
      <c r="E962" s="93">
        <v>1.08</v>
      </c>
    </row>
    <row r="963" spans="1:5" ht="40.5">
      <c r="A963" s="56" t="s">
        <v>1493</v>
      </c>
      <c r="B963" s="56" t="s">
        <v>38</v>
      </c>
      <c r="C963" s="57" t="s">
        <v>1494</v>
      </c>
      <c r="D963" s="55" t="s">
        <v>1433</v>
      </c>
      <c r="E963" s="93">
        <v>1.02</v>
      </c>
    </row>
    <row r="964" spans="1:5" ht="40.5">
      <c r="A964" s="56" t="s">
        <v>1495</v>
      </c>
      <c r="B964" s="56" t="s">
        <v>38</v>
      </c>
      <c r="C964" s="57" t="s">
        <v>1497</v>
      </c>
      <c r="D964" s="55" t="s">
        <v>1433</v>
      </c>
      <c r="E964" s="93">
        <v>1.01</v>
      </c>
    </row>
    <row r="965" spans="1:5" ht="40.5">
      <c r="A965" s="56" t="s">
        <v>1498</v>
      </c>
      <c r="B965" s="56" t="s">
        <v>38</v>
      </c>
      <c r="C965" s="57" t="s">
        <v>1500</v>
      </c>
      <c r="D965" s="55" t="s">
        <v>1433</v>
      </c>
      <c r="E965" s="93">
        <v>0.95</v>
      </c>
    </row>
    <row r="966" spans="1:5" ht="40.5">
      <c r="A966" s="56" t="s">
        <v>1501</v>
      </c>
      <c r="B966" s="56" t="s">
        <v>38</v>
      </c>
      <c r="C966" s="57" t="s">
        <v>1502</v>
      </c>
      <c r="D966" s="55" t="s">
        <v>1433</v>
      </c>
      <c r="E966" s="93">
        <v>1.57</v>
      </c>
    </row>
    <row r="967" spans="1:5" ht="40.5">
      <c r="A967" s="56" t="s">
        <v>1503</v>
      </c>
      <c r="B967" s="56" t="s">
        <v>38</v>
      </c>
      <c r="C967" s="57" t="s">
        <v>1504</v>
      </c>
      <c r="D967" s="55" t="s">
        <v>1433</v>
      </c>
      <c r="E967" s="93">
        <v>1.1499999999999999</v>
      </c>
    </row>
    <row r="968" spans="1:5" ht="40.5">
      <c r="A968" s="56" t="s">
        <v>1505</v>
      </c>
      <c r="B968" s="56" t="s">
        <v>38</v>
      </c>
      <c r="C968" s="57" t="s">
        <v>1506</v>
      </c>
      <c r="D968" s="55" t="s">
        <v>1433</v>
      </c>
      <c r="E968" s="93">
        <v>1.1200000000000001</v>
      </c>
    </row>
    <row r="969" spans="1:5" ht="40.5">
      <c r="A969" s="56" t="s">
        <v>1507</v>
      </c>
      <c r="B969" s="56" t="s">
        <v>38</v>
      </c>
      <c r="C969" s="57" t="s">
        <v>1508</v>
      </c>
      <c r="D969" s="55" t="s">
        <v>1433</v>
      </c>
      <c r="E969" s="93">
        <v>1.0900000000000001</v>
      </c>
    </row>
    <row r="970" spans="1:5" ht="40.5">
      <c r="A970" s="56" t="s">
        <v>1509</v>
      </c>
      <c r="B970" s="56" t="s">
        <v>38</v>
      </c>
      <c r="C970" s="57" t="s">
        <v>1510</v>
      </c>
      <c r="D970" s="55" t="s">
        <v>1433</v>
      </c>
      <c r="E970" s="93">
        <v>1.08</v>
      </c>
    </row>
    <row r="971" spans="1:5" ht="40.5">
      <c r="A971" s="56" t="s">
        <v>1511</v>
      </c>
      <c r="B971" s="56" t="s">
        <v>38</v>
      </c>
      <c r="C971" s="57" t="s">
        <v>1512</v>
      </c>
      <c r="D971" s="55" t="s">
        <v>1433</v>
      </c>
      <c r="E971" s="93">
        <v>1.02</v>
      </c>
    </row>
    <row r="972" spans="1:5" ht="40.5">
      <c r="A972" s="56" t="s">
        <v>1513</v>
      </c>
      <c r="B972" s="56" t="s">
        <v>38</v>
      </c>
      <c r="C972" s="57" t="s">
        <v>1514</v>
      </c>
      <c r="D972" s="55" t="s">
        <v>1433</v>
      </c>
      <c r="E972" s="93">
        <v>1.01</v>
      </c>
    </row>
    <row r="973" spans="1:5" ht="40.5">
      <c r="A973" s="56" t="s">
        <v>1515</v>
      </c>
      <c r="B973" s="56" t="s">
        <v>38</v>
      </c>
      <c r="C973" s="57" t="s">
        <v>1516</v>
      </c>
      <c r="D973" s="55" t="s">
        <v>1433</v>
      </c>
      <c r="E973" s="93">
        <v>0.95</v>
      </c>
    </row>
    <row r="974" spans="1:5" ht="27">
      <c r="A974" s="56" t="s">
        <v>1517</v>
      </c>
      <c r="B974" s="56" t="s">
        <v>1518</v>
      </c>
      <c r="C974" s="57" t="s">
        <v>1519</v>
      </c>
      <c r="D974" s="55" t="s">
        <v>1520</v>
      </c>
      <c r="E974" s="93">
        <v>0.92</v>
      </c>
    </row>
    <row r="975" spans="1:5" ht="27">
      <c r="A975" s="56" t="s">
        <v>1521</v>
      </c>
      <c r="B975" s="56" t="s">
        <v>1522</v>
      </c>
      <c r="C975" s="57" t="s">
        <v>1523</v>
      </c>
      <c r="D975" s="55" t="s">
        <v>1520</v>
      </c>
      <c r="E975" s="93">
        <v>0.68</v>
      </c>
    </row>
    <row r="976" spans="1:5" ht="27">
      <c r="A976" s="56" t="s">
        <v>1524</v>
      </c>
      <c r="B976" s="56" t="s">
        <v>1525</v>
      </c>
      <c r="C976" s="57" t="s">
        <v>1526</v>
      </c>
      <c r="D976" s="55" t="s">
        <v>1520</v>
      </c>
      <c r="E976" s="93">
        <v>0.66</v>
      </c>
    </row>
    <row r="977" spans="1:5" ht="27">
      <c r="A977" s="56" t="s">
        <v>1527</v>
      </c>
      <c r="B977" s="56" t="s">
        <v>1528</v>
      </c>
      <c r="C977" s="57" t="s">
        <v>1529</v>
      </c>
      <c r="D977" s="55" t="s">
        <v>1520</v>
      </c>
      <c r="E977" s="93">
        <v>0.64</v>
      </c>
    </row>
    <row r="978" spans="1:5" ht="27">
      <c r="A978" s="56" t="s">
        <v>1530</v>
      </c>
      <c r="B978" s="56" t="s">
        <v>1531</v>
      </c>
      <c r="C978" s="57" t="s">
        <v>1532</v>
      </c>
      <c r="D978" s="55" t="s">
        <v>1520</v>
      </c>
      <c r="E978" s="93">
        <v>0.63</v>
      </c>
    </row>
    <row r="979" spans="1:5" ht="27">
      <c r="A979" s="56" t="s">
        <v>1533</v>
      </c>
      <c r="B979" s="91" t="s">
        <v>38</v>
      </c>
      <c r="C979" s="57" t="s">
        <v>1534</v>
      </c>
      <c r="D979" s="55" t="s">
        <v>1520</v>
      </c>
      <c r="E979" s="93">
        <v>0.6</v>
      </c>
    </row>
    <row r="980" spans="1:5" ht="27">
      <c r="A980" s="56" t="s">
        <v>1535</v>
      </c>
      <c r="B980" s="56" t="s">
        <v>1536</v>
      </c>
      <c r="C980" s="57" t="s">
        <v>1537</v>
      </c>
      <c r="D980" s="55" t="s">
        <v>1520</v>
      </c>
      <c r="E980" s="93">
        <v>0.59</v>
      </c>
    </row>
    <row r="981" spans="1:5" ht="27">
      <c r="A981" s="56" t="s">
        <v>1538</v>
      </c>
      <c r="B981" s="56" t="s">
        <v>1539</v>
      </c>
      <c r="C981" s="57" t="s">
        <v>1540</v>
      </c>
      <c r="D981" s="55" t="s">
        <v>1520</v>
      </c>
      <c r="E981" s="93">
        <v>0.56000000000000005</v>
      </c>
    </row>
    <row r="982" spans="1:5" ht="13.5">
      <c r="A982" s="124"/>
      <c r="B982" s="125"/>
      <c r="C982" s="126"/>
      <c r="D982" s="127"/>
      <c r="E982" s="98"/>
    </row>
    <row r="983" spans="1:5" ht="13.5">
      <c r="A983" s="124"/>
      <c r="B983" s="125"/>
      <c r="C983" s="126"/>
      <c r="D983" s="127"/>
      <c r="E983" s="98"/>
    </row>
    <row r="984" spans="1:5" ht="13.5">
      <c r="A984" s="124"/>
      <c r="B984" s="125"/>
      <c r="C984" s="126"/>
      <c r="D984" s="127"/>
      <c r="E984" s="98"/>
    </row>
    <row r="985" spans="1:5" ht="13.5">
      <c r="A985" s="124"/>
      <c r="B985" s="125"/>
      <c r="C985" s="126"/>
      <c r="D985" s="127"/>
      <c r="E985" s="98"/>
    </row>
    <row r="986" spans="1:5" ht="13.5">
      <c r="A986" s="124"/>
      <c r="B986" s="125"/>
      <c r="C986" s="126"/>
      <c r="D986" s="127"/>
      <c r="E986" s="98"/>
    </row>
    <row r="987" spans="1:5" ht="13.5">
      <c r="A987" s="53" t="s">
        <v>1541</v>
      </c>
      <c r="B987" s="91"/>
      <c r="C987" s="57"/>
      <c r="D987" s="55"/>
      <c r="E987" s="99"/>
    </row>
    <row r="988" spans="1:5" ht="40.5">
      <c r="A988" s="56" t="s">
        <v>1542</v>
      </c>
      <c r="B988" s="91" t="s">
        <v>38</v>
      </c>
      <c r="C988" s="57" t="s">
        <v>1543</v>
      </c>
      <c r="D988" s="55" t="s">
        <v>64</v>
      </c>
      <c r="E988" s="93">
        <v>561.46</v>
      </c>
    </row>
    <row r="989" spans="1:5" ht="13.5">
      <c r="A989" s="56" t="s">
        <v>1544</v>
      </c>
      <c r="B989" s="91" t="s">
        <v>38</v>
      </c>
      <c r="C989" s="57" t="s">
        <v>1545</v>
      </c>
      <c r="D989" s="55" t="s">
        <v>64</v>
      </c>
      <c r="E989" s="93">
        <v>116.84</v>
      </c>
    </row>
    <row r="990" spans="1:5" ht="13.5">
      <c r="A990" s="56" t="s">
        <v>1546</v>
      </c>
      <c r="B990" s="91" t="s">
        <v>38</v>
      </c>
      <c r="C990" s="57" t="s">
        <v>1547</v>
      </c>
      <c r="D990" s="55" t="s">
        <v>64</v>
      </c>
      <c r="E990" s="93">
        <v>167.38</v>
      </c>
    </row>
    <row r="991" spans="1:5" ht="13.5">
      <c r="A991" s="56" t="s">
        <v>1548</v>
      </c>
      <c r="B991" s="91" t="s">
        <v>38</v>
      </c>
      <c r="C991" s="57" t="s">
        <v>1549</v>
      </c>
      <c r="D991" s="55" t="s">
        <v>64</v>
      </c>
      <c r="E991" s="93">
        <v>146.44999999999999</v>
      </c>
    </row>
    <row r="992" spans="1:5" ht="54">
      <c r="A992" s="56" t="s">
        <v>1550</v>
      </c>
      <c r="B992" s="91" t="s">
        <v>38</v>
      </c>
      <c r="C992" s="57" t="s">
        <v>1551</v>
      </c>
      <c r="D992" s="55" t="s">
        <v>17</v>
      </c>
      <c r="E992" s="93">
        <v>52.43</v>
      </c>
    </row>
    <row r="993" spans="1:5" ht="54">
      <c r="A993" s="56" t="s">
        <v>1552</v>
      </c>
      <c r="B993" s="91" t="s">
        <v>38</v>
      </c>
      <c r="C993" s="57" t="s">
        <v>1553</v>
      </c>
      <c r="D993" s="55" t="s">
        <v>14</v>
      </c>
      <c r="E993" s="93">
        <v>70.58</v>
      </c>
    </row>
    <row r="994" spans="1:5" ht="40.5">
      <c r="A994" s="56" t="s">
        <v>1554</v>
      </c>
      <c r="B994" s="91" t="s">
        <v>38</v>
      </c>
      <c r="C994" s="57" t="s">
        <v>1555</v>
      </c>
      <c r="D994" s="55" t="s">
        <v>64</v>
      </c>
      <c r="E994" s="93">
        <v>39.71</v>
      </c>
    </row>
    <row r="995" spans="1:5" ht="40.5">
      <c r="A995" s="56" t="s">
        <v>1556</v>
      </c>
      <c r="B995" s="91" t="s">
        <v>38</v>
      </c>
      <c r="C995" s="57" t="s">
        <v>1557</v>
      </c>
      <c r="D995" s="55" t="s">
        <v>64</v>
      </c>
      <c r="E995" s="93">
        <v>460.41</v>
      </c>
    </row>
    <row r="996" spans="1:5" ht="54">
      <c r="A996" s="56" t="s">
        <v>1558</v>
      </c>
      <c r="B996" s="91" t="s">
        <v>38</v>
      </c>
      <c r="C996" s="57" t="s">
        <v>1559</v>
      </c>
      <c r="D996" s="55" t="s">
        <v>64</v>
      </c>
      <c r="E996" s="93">
        <v>312.14999999999998</v>
      </c>
    </row>
    <row r="997" spans="1:5" ht="54">
      <c r="A997" s="56" t="s">
        <v>1560</v>
      </c>
      <c r="B997" s="91" t="s">
        <v>38</v>
      </c>
      <c r="C997" s="57" t="s">
        <v>1561</v>
      </c>
      <c r="D997" s="55" t="s">
        <v>64</v>
      </c>
      <c r="E997" s="93">
        <v>359.85</v>
      </c>
    </row>
    <row r="998" spans="1:5" ht="54">
      <c r="A998" s="56" t="s">
        <v>1562</v>
      </c>
      <c r="B998" s="91" t="s">
        <v>38</v>
      </c>
      <c r="C998" s="57" t="s">
        <v>1563</v>
      </c>
      <c r="D998" s="55" t="s">
        <v>64</v>
      </c>
      <c r="E998" s="93">
        <v>367.8</v>
      </c>
    </row>
    <row r="999" spans="1:5" ht="40.5">
      <c r="A999" s="56" t="s">
        <v>1564</v>
      </c>
      <c r="B999" s="91" t="s">
        <v>38</v>
      </c>
      <c r="C999" s="57" t="s">
        <v>1565</v>
      </c>
      <c r="D999" s="55" t="s">
        <v>64</v>
      </c>
      <c r="E999" s="93">
        <v>346.45</v>
      </c>
    </row>
    <row r="1000" spans="1:5" ht="40.5">
      <c r="A1000" s="56" t="s">
        <v>1566</v>
      </c>
      <c r="B1000" s="91" t="s">
        <v>38</v>
      </c>
      <c r="C1000" s="57" t="s">
        <v>1567</v>
      </c>
      <c r="D1000" s="55" t="s">
        <v>64</v>
      </c>
      <c r="E1000" s="93">
        <v>394.12</v>
      </c>
    </row>
    <row r="1001" spans="1:5" ht="40.5">
      <c r="A1001" s="56" t="s">
        <v>1568</v>
      </c>
      <c r="B1001" s="91" t="s">
        <v>38</v>
      </c>
      <c r="C1001" s="57" t="s">
        <v>1569</v>
      </c>
      <c r="D1001" s="55" t="s">
        <v>64</v>
      </c>
      <c r="E1001" s="93">
        <v>417.97</v>
      </c>
    </row>
    <row r="1002" spans="1:5" ht="40.5">
      <c r="A1002" s="56" t="s">
        <v>1570</v>
      </c>
      <c r="B1002" s="91" t="s">
        <v>38</v>
      </c>
      <c r="C1002" s="57" t="s">
        <v>1571</v>
      </c>
      <c r="D1002" s="55" t="s">
        <v>64</v>
      </c>
      <c r="E1002" s="93">
        <v>431.22</v>
      </c>
    </row>
    <row r="1003" spans="1:5" ht="40.5">
      <c r="A1003" s="56" t="s">
        <v>1572</v>
      </c>
      <c r="B1003" s="91" t="s">
        <v>38</v>
      </c>
      <c r="C1003" s="57" t="s">
        <v>1573</v>
      </c>
      <c r="D1003" s="55" t="s">
        <v>64</v>
      </c>
      <c r="E1003" s="93">
        <v>438.11</v>
      </c>
    </row>
    <row r="1004" spans="1:5" ht="40.5">
      <c r="A1004" s="56" t="s">
        <v>1574</v>
      </c>
      <c r="B1004" s="91" t="s">
        <v>38</v>
      </c>
      <c r="C1004" s="57" t="s">
        <v>1575</v>
      </c>
      <c r="D1004" s="55" t="s">
        <v>64</v>
      </c>
      <c r="E1004" s="93">
        <v>441.82</v>
      </c>
    </row>
    <row r="1005" spans="1:5" ht="40.5">
      <c r="A1005" s="56" t="s">
        <v>1576</v>
      </c>
      <c r="B1005" s="91" t="s">
        <v>38</v>
      </c>
      <c r="C1005" s="57" t="s">
        <v>1577</v>
      </c>
      <c r="D1005" s="55" t="s">
        <v>64</v>
      </c>
      <c r="E1005" s="93">
        <v>449.77</v>
      </c>
    </row>
    <row r="1006" spans="1:5" ht="40.5">
      <c r="A1006" s="56" t="s">
        <v>1578</v>
      </c>
      <c r="B1006" s="91" t="s">
        <v>38</v>
      </c>
      <c r="C1006" s="57" t="s">
        <v>1579</v>
      </c>
      <c r="D1006" s="55" t="s">
        <v>64</v>
      </c>
      <c r="E1006" s="93">
        <v>452.68</v>
      </c>
    </row>
    <row r="1007" spans="1:5" ht="40.5">
      <c r="A1007" s="56" t="s">
        <v>1580</v>
      </c>
      <c r="B1007" s="91" t="s">
        <v>38</v>
      </c>
      <c r="C1007" s="57" t="s">
        <v>1581</v>
      </c>
      <c r="D1007" s="55" t="s">
        <v>64</v>
      </c>
      <c r="E1007" s="93">
        <v>459.31</v>
      </c>
    </row>
    <row r="1008" spans="1:5" ht="40.5">
      <c r="A1008" s="56" t="s">
        <v>1582</v>
      </c>
      <c r="B1008" s="91" t="s">
        <v>38</v>
      </c>
      <c r="C1008" s="57" t="s">
        <v>1583</v>
      </c>
      <c r="D1008" s="55" t="s">
        <v>64</v>
      </c>
      <c r="E1008" s="93">
        <v>473.62</v>
      </c>
    </row>
    <row r="1009" spans="1:5" ht="40.5">
      <c r="A1009" s="56" t="s">
        <v>1584</v>
      </c>
      <c r="B1009" s="56" t="s">
        <v>1585</v>
      </c>
      <c r="C1009" s="57" t="s">
        <v>1586</v>
      </c>
      <c r="D1009" s="55" t="s">
        <v>14</v>
      </c>
      <c r="E1009" s="93">
        <v>263.38</v>
      </c>
    </row>
    <row r="1010" spans="1:5" ht="54">
      <c r="A1010" s="56" t="s">
        <v>1587</v>
      </c>
      <c r="B1010" s="91" t="s">
        <v>38</v>
      </c>
      <c r="C1010" s="57" t="s">
        <v>1588</v>
      </c>
      <c r="D1010" s="55" t="s">
        <v>17</v>
      </c>
      <c r="E1010" s="93">
        <v>562.49</v>
      </c>
    </row>
    <row r="1011" spans="1:5" ht="54">
      <c r="A1011" s="56" t="s">
        <v>1589</v>
      </c>
      <c r="B1011" s="91" t="s">
        <v>38</v>
      </c>
      <c r="C1011" s="57" t="s">
        <v>1590</v>
      </c>
      <c r="D1011" s="55" t="s">
        <v>17</v>
      </c>
      <c r="E1011" s="93">
        <v>1066.26</v>
      </c>
    </row>
    <row r="1012" spans="1:5" ht="54">
      <c r="A1012" s="56" t="s">
        <v>1591</v>
      </c>
      <c r="B1012" s="91" t="s">
        <v>38</v>
      </c>
      <c r="C1012" s="57" t="s">
        <v>1592</v>
      </c>
      <c r="D1012" s="55" t="s">
        <v>17</v>
      </c>
      <c r="E1012" s="93">
        <v>765.4</v>
      </c>
    </row>
    <row r="1013" spans="1:5" ht="54">
      <c r="A1013" s="56" t="s">
        <v>1593</v>
      </c>
      <c r="B1013" s="91" t="s">
        <v>38</v>
      </c>
      <c r="C1013" s="57" t="s">
        <v>1594</v>
      </c>
      <c r="D1013" s="55" t="s">
        <v>17</v>
      </c>
      <c r="E1013" s="93">
        <v>2989.49</v>
      </c>
    </row>
    <row r="1014" spans="1:5" ht="54">
      <c r="A1014" s="56" t="s">
        <v>1595</v>
      </c>
      <c r="B1014" s="91" t="s">
        <v>38</v>
      </c>
      <c r="C1014" s="57" t="s">
        <v>1596</v>
      </c>
      <c r="D1014" s="55" t="s">
        <v>17</v>
      </c>
      <c r="E1014" s="93">
        <v>5538</v>
      </c>
    </row>
    <row r="1015" spans="1:5" ht="54">
      <c r="A1015" s="56" t="s">
        <v>1597</v>
      </c>
      <c r="B1015" s="91" t="s">
        <v>38</v>
      </c>
      <c r="C1015" s="57" t="s">
        <v>1598</v>
      </c>
      <c r="D1015" s="55" t="s">
        <v>17</v>
      </c>
      <c r="E1015" s="93">
        <v>4068.98</v>
      </c>
    </row>
    <row r="1016" spans="1:5" ht="54">
      <c r="A1016" s="56" t="s">
        <v>1599</v>
      </c>
      <c r="B1016" s="91" t="s">
        <v>38</v>
      </c>
      <c r="C1016" s="57" t="s">
        <v>1600</v>
      </c>
      <c r="D1016" s="55" t="s">
        <v>17</v>
      </c>
      <c r="E1016" s="93">
        <v>7537.76</v>
      </c>
    </row>
    <row r="1017" spans="1:5" ht="54">
      <c r="A1017" s="56" t="s">
        <v>1601</v>
      </c>
      <c r="B1017" s="91" t="s">
        <v>38</v>
      </c>
      <c r="C1017" s="57" t="s">
        <v>1602</v>
      </c>
      <c r="D1017" s="55" t="s">
        <v>17</v>
      </c>
      <c r="E1017" s="93">
        <v>5314.47</v>
      </c>
    </row>
    <row r="1018" spans="1:5" ht="13.5">
      <c r="A1018" s="56" t="s">
        <v>1603</v>
      </c>
      <c r="B1018" s="91" t="s">
        <v>38</v>
      </c>
      <c r="C1018" s="57" t="s">
        <v>1604</v>
      </c>
      <c r="D1018" s="55" t="s">
        <v>14</v>
      </c>
      <c r="E1018" s="93">
        <v>34.65</v>
      </c>
    </row>
    <row r="1019" spans="1:5" ht="13.5">
      <c r="A1019" s="56" t="s">
        <v>1605</v>
      </c>
      <c r="B1019" s="91" t="s">
        <v>38</v>
      </c>
      <c r="C1019" s="57" t="s">
        <v>1606</v>
      </c>
      <c r="D1019" s="55" t="s">
        <v>64</v>
      </c>
      <c r="E1019" s="93">
        <v>6.79</v>
      </c>
    </row>
    <row r="1020" spans="1:5" ht="40.5">
      <c r="A1020" s="56" t="s">
        <v>1607</v>
      </c>
      <c r="B1020" s="91" t="s">
        <v>38</v>
      </c>
      <c r="C1020" s="57" t="s">
        <v>1608</v>
      </c>
      <c r="D1020" s="55" t="s">
        <v>14</v>
      </c>
      <c r="E1020" s="93">
        <v>7.69</v>
      </c>
    </row>
    <row r="1021" spans="1:5" ht="40.5">
      <c r="A1021" s="56" t="s">
        <v>1609</v>
      </c>
      <c r="B1021" s="91" t="s">
        <v>38</v>
      </c>
      <c r="C1021" s="57" t="s">
        <v>1610</v>
      </c>
      <c r="D1021" s="55" t="s">
        <v>14</v>
      </c>
      <c r="E1021" s="93">
        <v>46.55</v>
      </c>
    </row>
    <row r="1022" spans="1:5" ht="27">
      <c r="A1022" s="56" t="s">
        <v>1611</v>
      </c>
      <c r="B1022" s="91" t="s">
        <v>38</v>
      </c>
      <c r="C1022" s="57" t="s">
        <v>1612</v>
      </c>
      <c r="D1022" s="55" t="s">
        <v>14</v>
      </c>
      <c r="E1022" s="93">
        <v>14.34</v>
      </c>
    </row>
    <row r="1023" spans="1:5" ht="40.5">
      <c r="A1023" s="56" t="s">
        <v>1613</v>
      </c>
      <c r="B1023" s="56" t="s">
        <v>1614</v>
      </c>
      <c r="C1023" s="57" t="s">
        <v>1615</v>
      </c>
      <c r="D1023" s="55" t="s">
        <v>14</v>
      </c>
      <c r="E1023" s="93">
        <v>71.12</v>
      </c>
    </row>
    <row r="1024" spans="1:5" ht="27">
      <c r="A1024" s="56" t="s">
        <v>1616</v>
      </c>
      <c r="B1024" s="91" t="s">
        <v>38</v>
      </c>
      <c r="C1024" s="57" t="s">
        <v>1617</v>
      </c>
      <c r="D1024" s="55" t="s">
        <v>53</v>
      </c>
      <c r="E1024" s="93">
        <v>13.22</v>
      </c>
    </row>
    <row r="1025" spans="1:5" ht="27">
      <c r="A1025" s="56" t="s">
        <v>1618</v>
      </c>
      <c r="B1025" s="91" t="s">
        <v>38</v>
      </c>
      <c r="C1025" s="57" t="s">
        <v>1619</v>
      </c>
      <c r="D1025" s="55" t="s">
        <v>53</v>
      </c>
      <c r="E1025" s="93">
        <v>16.86</v>
      </c>
    </row>
    <row r="1026" spans="1:5" ht="27">
      <c r="A1026" s="56" t="s">
        <v>1620</v>
      </c>
      <c r="B1026" s="91" t="s">
        <v>38</v>
      </c>
      <c r="C1026" s="57" t="s">
        <v>1621</v>
      </c>
      <c r="D1026" s="55" t="s">
        <v>53</v>
      </c>
      <c r="E1026" s="93">
        <v>14.92</v>
      </c>
    </row>
    <row r="1027" spans="1:5" ht="27">
      <c r="A1027" s="56" t="s">
        <v>1622</v>
      </c>
      <c r="B1027" s="91" t="s">
        <v>38</v>
      </c>
      <c r="C1027" s="57" t="s">
        <v>1623</v>
      </c>
      <c r="D1027" s="55" t="s">
        <v>53</v>
      </c>
      <c r="E1027" s="93">
        <v>17.62</v>
      </c>
    </row>
    <row r="1028" spans="1:5" ht="27">
      <c r="A1028" s="56" t="s">
        <v>1624</v>
      </c>
      <c r="B1028" s="91" t="s">
        <v>38</v>
      </c>
      <c r="C1028" s="57" t="s">
        <v>1625</v>
      </c>
      <c r="D1028" s="55" t="s">
        <v>53</v>
      </c>
      <c r="E1028" s="93">
        <v>22.37</v>
      </c>
    </row>
    <row r="1029" spans="1:5" ht="27">
      <c r="A1029" s="56" t="s">
        <v>1626</v>
      </c>
      <c r="B1029" s="91" t="s">
        <v>38</v>
      </c>
      <c r="C1029" s="57" t="s">
        <v>1627</v>
      </c>
      <c r="D1029" s="55" t="s">
        <v>53</v>
      </c>
      <c r="E1029" s="93">
        <v>32.46</v>
      </c>
    </row>
    <row r="1030" spans="1:5" ht="27">
      <c r="A1030" s="56" t="s">
        <v>1628</v>
      </c>
      <c r="B1030" s="91" t="s">
        <v>38</v>
      </c>
      <c r="C1030" s="57" t="s">
        <v>1629</v>
      </c>
      <c r="D1030" s="55" t="s">
        <v>53</v>
      </c>
      <c r="E1030" s="93">
        <v>19.07</v>
      </c>
    </row>
    <row r="1031" spans="1:5" ht="27">
      <c r="A1031" s="56" t="s">
        <v>1630</v>
      </c>
      <c r="B1031" s="91" t="s">
        <v>38</v>
      </c>
      <c r="C1031" s="57" t="s">
        <v>1631</v>
      </c>
      <c r="D1031" s="55" t="s">
        <v>53</v>
      </c>
      <c r="E1031" s="93">
        <v>22.88</v>
      </c>
    </row>
    <row r="1032" spans="1:5" ht="27">
      <c r="A1032" s="56" t="s">
        <v>1632</v>
      </c>
      <c r="B1032" s="91" t="s">
        <v>38</v>
      </c>
      <c r="C1032" s="57" t="s">
        <v>1633</v>
      </c>
      <c r="D1032" s="55" t="s">
        <v>53</v>
      </c>
      <c r="E1032" s="93">
        <v>34.049999999999997</v>
      </c>
    </row>
    <row r="1033" spans="1:5" ht="27">
      <c r="A1033" s="56" t="s">
        <v>1634</v>
      </c>
      <c r="B1033" s="91" t="s">
        <v>38</v>
      </c>
      <c r="C1033" s="57" t="s">
        <v>1635</v>
      </c>
      <c r="D1033" s="55" t="s">
        <v>53</v>
      </c>
      <c r="E1033" s="93">
        <v>46.79</v>
      </c>
    </row>
    <row r="1034" spans="1:5" ht="27">
      <c r="A1034" s="56" t="s">
        <v>1636</v>
      </c>
      <c r="B1034" s="91" t="s">
        <v>38</v>
      </c>
      <c r="C1034" s="57" t="s">
        <v>1637</v>
      </c>
      <c r="D1034" s="55" t="s">
        <v>53</v>
      </c>
      <c r="E1034" s="93">
        <v>20.52</v>
      </c>
    </row>
    <row r="1035" spans="1:5" ht="27">
      <c r="A1035" s="56" t="s">
        <v>1638</v>
      </c>
      <c r="B1035" s="91" t="s">
        <v>38</v>
      </c>
      <c r="C1035" s="57" t="s">
        <v>1639</v>
      </c>
      <c r="D1035" s="55" t="s">
        <v>53</v>
      </c>
      <c r="E1035" s="93">
        <v>24.81</v>
      </c>
    </row>
    <row r="1036" spans="1:5" ht="27">
      <c r="A1036" s="56" t="s">
        <v>1640</v>
      </c>
      <c r="B1036" s="91" t="s">
        <v>38</v>
      </c>
      <c r="C1036" s="57" t="s">
        <v>1641</v>
      </c>
      <c r="D1036" s="55" t="s">
        <v>53</v>
      </c>
      <c r="E1036" s="93">
        <v>36.51</v>
      </c>
    </row>
    <row r="1037" spans="1:5" ht="27">
      <c r="A1037" s="56" t="s">
        <v>1642</v>
      </c>
      <c r="B1037" s="91" t="s">
        <v>38</v>
      </c>
      <c r="C1037" s="57" t="s">
        <v>1643</v>
      </c>
      <c r="D1037" s="55" t="s">
        <v>53</v>
      </c>
      <c r="E1037" s="93">
        <v>47.95</v>
      </c>
    </row>
    <row r="1038" spans="1:5" ht="27">
      <c r="A1038" s="56" t="s">
        <v>1644</v>
      </c>
      <c r="B1038" s="91" t="s">
        <v>38</v>
      </c>
      <c r="C1038" s="57" t="s">
        <v>1645</v>
      </c>
      <c r="D1038" s="55" t="s">
        <v>53</v>
      </c>
      <c r="E1038" s="93">
        <v>23.81</v>
      </c>
    </row>
    <row r="1039" spans="1:5" ht="27">
      <c r="A1039" s="56" t="s">
        <v>1646</v>
      </c>
      <c r="B1039" s="91" t="s">
        <v>38</v>
      </c>
      <c r="C1039" s="57" t="s">
        <v>1647</v>
      </c>
      <c r="D1039" s="55" t="s">
        <v>53</v>
      </c>
      <c r="E1039" s="93">
        <v>27.51</v>
      </c>
    </row>
    <row r="1040" spans="1:5" ht="27">
      <c r="A1040" s="56" t="s">
        <v>1648</v>
      </c>
      <c r="B1040" s="91" t="s">
        <v>38</v>
      </c>
      <c r="C1040" s="57" t="s">
        <v>1649</v>
      </c>
      <c r="D1040" s="55" t="s">
        <v>53</v>
      </c>
      <c r="E1040" s="93">
        <v>37.11</v>
      </c>
    </row>
    <row r="1041" spans="1:5" ht="27">
      <c r="A1041" s="56" t="s">
        <v>1650</v>
      </c>
      <c r="B1041" s="91" t="s">
        <v>38</v>
      </c>
      <c r="C1041" s="57" t="s">
        <v>1651</v>
      </c>
      <c r="D1041" s="55" t="s">
        <v>53</v>
      </c>
      <c r="E1041" s="93">
        <v>66.52</v>
      </c>
    </row>
    <row r="1042" spans="1:5" ht="27">
      <c r="A1042" s="56" t="s">
        <v>1652</v>
      </c>
      <c r="B1042" s="91" t="s">
        <v>38</v>
      </c>
      <c r="C1042" s="57" t="s">
        <v>1653</v>
      </c>
      <c r="D1042" s="55" t="s">
        <v>53</v>
      </c>
      <c r="E1042" s="93">
        <v>114.32</v>
      </c>
    </row>
    <row r="1043" spans="1:5" ht="27">
      <c r="A1043" s="56" t="s">
        <v>1654</v>
      </c>
      <c r="B1043" s="91" t="s">
        <v>38</v>
      </c>
      <c r="C1043" s="57" t="s">
        <v>1655</v>
      </c>
      <c r="D1043" s="55" t="s">
        <v>53</v>
      </c>
      <c r="E1043" s="93">
        <v>42.78</v>
      </c>
    </row>
    <row r="1044" spans="1:5" ht="27">
      <c r="A1044" s="56" t="s">
        <v>1656</v>
      </c>
      <c r="B1044" s="91" t="s">
        <v>38</v>
      </c>
      <c r="C1044" s="57" t="s">
        <v>1657</v>
      </c>
      <c r="D1044" s="55" t="s">
        <v>53</v>
      </c>
      <c r="E1044" s="93">
        <v>57.33</v>
      </c>
    </row>
    <row r="1045" spans="1:5" ht="27">
      <c r="A1045" s="56" t="s">
        <v>1658</v>
      </c>
      <c r="B1045" s="91" t="s">
        <v>38</v>
      </c>
      <c r="C1045" s="57" t="s">
        <v>1659</v>
      </c>
      <c r="D1045" s="55" t="s">
        <v>53</v>
      </c>
      <c r="E1045" s="93">
        <v>68.3</v>
      </c>
    </row>
    <row r="1046" spans="1:5" ht="27">
      <c r="A1046" s="56" t="s">
        <v>1660</v>
      </c>
      <c r="B1046" s="91" t="s">
        <v>38</v>
      </c>
      <c r="C1046" s="57" t="s">
        <v>1661</v>
      </c>
      <c r="D1046" s="55" t="s">
        <v>53</v>
      </c>
      <c r="E1046" s="93">
        <v>40.49</v>
      </c>
    </row>
    <row r="1047" spans="1:5" ht="13.5">
      <c r="A1047" s="56" t="s">
        <v>1662</v>
      </c>
      <c r="B1047" s="91" t="s">
        <v>38</v>
      </c>
      <c r="C1047" s="57" t="s">
        <v>1663</v>
      </c>
      <c r="D1047" s="55" t="s">
        <v>53</v>
      </c>
      <c r="E1047" s="93">
        <v>46.28</v>
      </c>
    </row>
    <row r="1048" spans="1:5" ht="13.5">
      <c r="A1048" s="56" t="s">
        <v>1664</v>
      </c>
      <c r="B1048" s="91" t="s">
        <v>38</v>
      </c>
      <c r="C1048" s="57" t="s">
        <v>1665</v>
      </c>
      <c r="D1048" s="55" t="s">
        <v>53</v>
      </c>
      <c r="E1048" s="93">
        <v>62.21</v>
      </c>
    </row>
    <row r="1049" spans="1:5" ht="13.5">
      <c r="A1049" s="56" t="s">
        <v>1666</v>
      </c>
      <c r="B1049" s="91" t="s">
        <v>38</v>
      </c>
      <c r="C1049" s="57" t="s">
        <v>1667</v>
      </c>
      <c r="D1049" s="55" t="s">
        <v>53</v>
      </c>
      <c r="E1049" s="93">
        <v>83.63</v>
      </c>
    </row>
    <row r="1050" spans="1:5" ht="54">
      <c r="A1050" s="56" t="s">
        <v>1668</v>
      </c>
      <c r="B1050" s="91" t="s">
        <v>38</v>
      </c>
      <c r="C1050" s="57" t="s">
        <v>1669</v>
      </c>
      <c r="D1050" s="55" t="s">
        <v>64</v>
      </c>
      <c r="E1050" s="93">
        <v>378.91</v>
      </c>
    </row>
    <row r="1051" spans="1:5" ht="54">
      <c r="A1051" s="56" t="s">
        <v>1670</v>
      </c>
      <c r="B1051" s="91" t="s">
        <v>38</v>
      </c>
      <c r="C1051" s="57" t="s">
        <v>1671</v>
      </c>
      <c r="D1051" s="55" t="s">
        <v>64</v>
      </c>
      <c r="E1051" s="93">
        <v>392.16</v>
      </c>
    </row>
    <row r="1052" spans="1:5" ht="54">
      <c r="A1052" s="56" t="s">
        <v>1672</v>
      </c>
      <c r="B1052" s="91" t="s">
        <v>38</v>
      </c>
      <c r="C1052" s="57" t="s">
        <v>1673</v>
      </c>
      <c r="D1052" s="55" t="s">
        <v>64</v>
      </c>
      <c r="E1052" s="93">
        <v>399.05</v>
      </c>
    </row>
    <row r="1053" spans="1:5" ht="54">
      <c r="A1053" s="56" t="s">
        <v>1674</v>
      </c>
      <c r="B1053" s="91" t="s">
        <v>38</v>
      </c>
      <c r="C1053" s="57" t="s">
        <v>1675</v>
      </c>
      <c r="D1053" s="55" t="s">
        <v>64</v>
      </c>
      <c r="E1053" s="93">
        <v>402.76</v>
      </c>
    </row>
    <row r="1054" spans="1:5" ht="54">
      <c r="A1054" s="56" t="s">
        <v>1676</v>
      </c>
      <c r="B1054" s="91" t="s">
        <v>38</v>
      </c>
      <c r="C1054" s="57" t="s">
        <v>1677</v>
      </c>
      <c r="D1054" s="55" t="s">
        <v>64</v>
      </c>
      <c r="E1054" s="93">
        <v>410.71</v>
      </c>
    </row>
    <row r="1055" spans="1:5" ht="54">
      <c r="A1055" s="56" t="s">
        <v>1678</v>
      </c>
      <c r="B1055" s="91" t="s">
        <v>38</v>
      </c>
      <c r="C1055" s="57" t="s">
        <v>1679</v>
      </c>
      <c r="D1055" s="55" t="s">
        <v>64</v>
      </c>
      <c r="E1055" s="93">
        <v>413.62</v>
      </c>
    </row>
    <row r="1056" spans="1:5" ht="54">
      <c r="A1056" s="56" t="s">
        <v>1680</v>
      </c>
      <c r="B1056" s="91" t="s">
        <v>38</v>
      </c>
      <c r="C1056" s="57" t="s">
        <v>1681</v>
      </c>
      <c r="D1056" s="55" t="s">
        <v>64</v>
      </c>
      <c r="E1056" s="93">
        <v>420.25</v>
      </c>
    </row>
    <row r="1057" spans="1:5" ht="54">
      <c r="A1057" s="56" t="s">
        <v>1682</v>
      </c>
      <c r="B1057" s="91" t="s">
        <v>38</v>
      </c>
      <c r="C1057" s="57" t="s">
        <v>1683</v>
      </c>
      <c r="D1057" s="55" t="s">
        <v>64</v>
      </c>
      <c r="E1057" s="93">
        <v>434.56</v>
      </c>
    </row>
    <row r="1058" spans="1:5" ht="40.5">
      <c r="A1058" s="56" t="s">
        <v>1684</v>
      </c>
      <c r="B1058" s="91" t="s">
        <v>38</v>
      </c>
      <c r="C1058" s="57" t="s">
        <v>1685</v>
      </c>
      <c r="D1058" s="55" t="s">
        <v>64</v>
      </c>
      <c r="E1058" s="93">
        <v>292.98</v>
      </c>
    </row>
    <row r="1059" spans="1:5" ht="54">
      <c r="A1059" s="56" t="s">
        <v>1686</v>
      </c>
      <c r="B1059" s="91" t="s">
        <v>38</v>
      </c>
      <c r="C1059" s="57" t="s">
        <v>1687</v>
      </c>
      <c r="D1059" s="55" t="s">
        <v>64</v>
      </c>
      <c r="E1059" s="93">
        <v>300.02999999999997</v>
      </c>
    </row>
    <row r="1060" spans="1:5" ht="40.5">
      <c r="A1060" s="56" t="s">
        <v>1688</v>
      </c>
      <c r="B1060" s="56" t="s">
        <v>1689</v>
      </c>
      <c r="C1060" s="57" t="s">
        <v>1690</v>
      </c>
      <c r="D1060" s="55" t="s">
        <v>64</v>
      </c>
      <c r="E1060" s="93">
        <v>72.16</v>
      </c>
    </row>
    <row r="1061" spans="1:5" ht="40.5">
      <c r="A1061" s="56" t="s">
        <v>1691</v>
      </c>
      <c r="B1061" s="91" t="s">
        <v>38</v>
      </c>
      <c r="C1061" s="57" t="s">
        <v>1692</v>
      </c>
      <c r="D1061" s="55" t="s">
        <v>1376</v>
      </c>
      <c r="E1061" s="93">
        <v>10.35</v>
      </c>
    </row>
    <row r="1062" spans="1:5" ht="40.5">
      <c r="A1062" s="56" t="s">
        <v>1693</v>
      </c>
      <c r="B1062" s="91" t="s">
        <v>38</v>
      </c>
      <c r="C1062" s="57" t="s">
        <v>1694</v>
      </c>
      <c r="D1062" s="55" t="s">
        <v>1376</v>
      </c>
      <c r="E1062" s="93">
        <v>12.21</v>
      </c>
    </row>
    <row r="1063" spans="1:5" ht="54">
      <c r="A1063" s="56" t="s">
        <v>1695</v>
      </c>
      <c r="B1063" s="91" t="s">
        <v>38</v>
      </c>
      <c r="C1063" s="57" t="s">
        <v>1696</v>
      </c>
      <c r="D1063" s="55" t="s">
        <v>1376</v>
      </c>
      <c r="E1063" s="93">
        <v>48.87</v>
      </c>
    </row>
    <row r="1064" spans="1:5" ht="54">
      <c r="A1064" s="56" t="s">
        <v>1697</v>
      </c>
      <c r="B1064" s="91" t="s">
        <v>38</v>
      </c>
      <c r="C1064" s="57" t="s">
        <v>1698</v>
      </c>
      <c r="D1064" s="55" t="s">
        <v>1376</v>
      </c>
      <c r="E1064" s="93">
        <v>93.4</v>
      </c>
    </row>
    <row r="1065" spans="1:5" ht="40.5">
      <c r="A1065" s="56" t="s">
        <v>1699</v>
      </c>
      <c r="B1065" s="91" t="s">
        <v>38</v>
      </c>
      <c r="C1065" s="57" t="s">
        <v>1700</v>
      </c>
      <c r="D1065" s="55" t="s">
        <v>17</v>
      </c>
      <c r="E1065" s="93">
        <v>42.46</v>
      </c>
    </row>
    <row r="1066" spans="1:5" ht="40.5">
      <c r="A1066" s="56" t="s">
        <v>1701</v>
      </c>
      <c r="B1066" s="91" t="s">
        <v>38</v>
      </c>
      <c r="C1066" s="57" t="s">
        <v>1702</v>
      </c>
      <c r="D1066" s="55" t="s">
        <v>64</v>
      </c>
      <c r="E1066" s="93">
        <v>420.25</v>
      </c>
    </row>
    <row r="1067" spans="1:5" ht="40.5">
      <c r="A1067" s="56" t="s">
        <v>1703</v>
      </c>
      <c r="B1067" s="91" t="s">
        <v>38</v>
      </c>
      <c r="C1067" s="57" t="s">
        <v>1704</v>
      </c>
      <c r="D1067" s="55" t="s">
        <v>1705</v>
      </c>
      <c r="E1067" s="93">
        <v>54.38</v>
      </c>
    </row>
    <row r="1068" spans="1:5" ht="40.5">
      <c r="A1068" s="56" t="s">
        <v>1706</v>
      </c>
      <c r="B1068" s="56" t="s">
        <v>1707</v>
      </c>
      <c r="C1068" s="57" t="s">
        <v>1708</v>
      </c>
      <c r="D1068" s="55" t="s">
        <v>1705</v>
      </c>
      <c r="E1068" s="93">
        <v>77.349999999999994</v>
      </c>
    </row>
    <row r="1069" spans="1:5" ht="40.5">
      <c r="A1069" s="56" t="s">
        <v>1709</v>
      </c>
      <c r="B1069" s="56" t="s">
        <v>1710</v>
      </c>
      <c r="C1069" s="57" t="s">
        <v>1711</v>
      </c>
      <c r="D1069" s="55" t="s">
        <v>14</v>
      </c>
      <c r="E1069" s="93">
        <v>107</v>
      </c>
    </row>
    <row r="1070" spans="1:5" ht="40.5">
      <c r="A1070" s="56" t="s">
        <v>1712</v>
      </c>
      <c r="B1070" s="91" t="s">
        <v>38</v>
      </c>
      <c r="C1070" s="57" t="s">
        <v>1713</v>
      </c>
      <c r="D1070" s="55" t="s">
        <v>14</v>
      </c>
      <c r="E1070" s="93">
        <v>70.58</v>
      </c>
    </row>
    <row r="1071" spans="1:5" ht="40.5">
      <c r="A1071" s="56" t="s">
        <v>1714</v>
      </c>
      <c r="B1071" s="91" t="s">
        <v>38</v>
      </c>
      <c r="C1071" s="57" t="s">
        <v>1715</v>
      </c>
      <c r="D1071" s="55" t="s">
        <v>14</v>
      </c>
      <c r="E1071" s="93">
        <v>76.849999999999994</v>
      </c>
    </row>
    <row r="1072" spans="1:5" ht="40.5">
      <c r="A1072" s="56" t="s">
        <v>1716</v>
      </c>
      <c r="B1072" s="56" t="s">
        <v>1717</v>
      </c>
      <c r="C1072" s="57" t="s">
        <v>1718</v>
      </c>
      <c r="D1072" s="55" t="s">
        <v>17</v>
      </c>
      <c r="E1072" s="93">
        <v>9.02</v>
      </c>
    </row>
    <row r="1073" spans="1:5" ht="40.5">
      <c r="A1073" s="56" t="s">
        <v>1721</v>
      </c>
      <c r="B1073" s="91" t="s">
        <v>38</v>
      </c>
      <c r="C1073" s="57" t="s">
        <v>1722</v>
      </c>
      <c r="D1073" s="55" t="s">
        <v>17</v>
      </c>
      <c r="E1073" s="93">
        <v>110.04</v>
      </c>
    </row>
    <row r="1074" spans="1:5" ht="40.5">
      <c r="A1074" s="56" t="s">
        <v>1723</v>
      </c>
      <c r="B1074" s="91" t="s">
        <v>38</v>
      </c>
      <c r="C1074" s="57" t="s">
        <v>1724</v>
      </c>
      <c r="D1074" s="55" t="s">
        <v>17</v>
      </c>
      <c r="E1074" s="93">
        <v>109.82</v>
      </c>
    </row>
    <row r="1075" spans="1:5" ht="40.5">
      <c r="A1075" s="56" t="s">
        <v>1725</v>
      </c>
      <c r="B1075" s="91" t="s">
        <v>38</v>
      </c>
      <c r="C1075" s="57" t="s">
        <v>1726</v>
      </c>
      <c r="D1075" s="55" t="s">
        <v>17</v>
      </c>
      <c r="E1075" s="93">
        <v>190.07</v>
      </c>
    </row>
    <row r="1076" spans="1:5" ht="40.5">
      <c r="A1076" s="56" t="s">
        <v>1727</v>
      </c>
      <c r="B1076" s="91" t="s">
        <v>38</v>
      </c>
      <c r="C1076" s="57" t="s">
        <v>1728</v>
      </c>
      <c r="D1076" s="55" t="s">
        <v>17</v>
      </c>
      <c r="E1076" s="93">
        <v>216.93</v>
      </c>
    </row>
    <row r="1077" spans="1:5" ht="13.5">
      <c r="A1077" s="56" t="s">
        <v>1729</v>
      </c>
      <c r="B1077" s="91" t="s">
        <v>38</v>
      </c>
      <c r="C1077" s="57" t="s">
        <v>1730</v>
      </c>
      <c r="D1077" s="55" t="s">
        <v>14</v>
      </c>
      <c r="E1077" s="93">
        <v>27.38</v>
      </c>
    </row>
    <row r="1078" spans="1:5" ht="27">
      <c r="A1078" s="56" t="s">
        <v>1731</v>
      </c>
      <c r="B1078" s="91" t="s">
        <v>38</v>
      </c>
      <c r="C1078" s="57" t="s">
        <v>1732</v>
      </c>
      <c r="D1078" s="55" t="s">
        <v>14</v>
      </c>
      <c r="E1078" s="93">
        <v>39.409999999999997</v>
      </c>
    </row>
    <row r="1079" spans="1:5" ht="13.5">
      <c r="A1079" s="56" t="s">
        <v>1733</v>
      </c>
      <c r="B1079" s="91" t="s">
        <v>38</v>
      </c>
      <c r="C1079" s="57" t="s">
        <v>1734</v>
      </c>
      <c r="D1079" s="55" t="s">
        <v>14</v>
      </c>
      <c r="E1079" s="93">
        <v>32.6</v>
      </c>
    </row>
    <row r="1080" spans="1:5" ht="40.5">
      <c r="A1080" s="56" t="s">
        <v>1735</v>
      </c>
      <c r="B1080" s="91" t="s">
        <v>38</v>
      </c>
      <c r="C1080" s="57" t="s">
        <v>1736</v>
      </c>
      <c r="D1080" s="55" t="s">
        <v>53</v>
      </c>
      <c r="E1080" s="93">
        <v>15.4</v>
      </c>
    </row>
    <row r="1081" spans="1:5" ht="40.5">
      <c r="A1081" s="56" t="s">
        <v>1737</v>
      </c>
      <c r="B1081" s="91" t="s">
        <v>38</v>
      </c>
      <c r="C1081" s="57" t="s">
        <v>1738</v>
      </c>
      <c r="D1081" s="55" t="s">
        <v>53</v>
      </c>
      <c r="E1081" s="93">
        <v>15.72</v>
      </c>
    </row>
    <row r="1082" spans="1:5" ht="40.5">
      <c r="A1082" s="56" t="s">
        <v>1739</v>
      </c>
      <c r="B1082" s="91" t="s">
        <v>38</v>
      </c>
      <c r="C1082" s="57" t="s">
        <v>1740</v>
      </c>
      <c r="D1082" s="55" t="s">
        <v>53</v>
      </c>
      <c r="E1082" s="93">
        <v>16.05</v>
      </c>
    </row>
    <row r="1083" spans="1:5" ht="40.5">
      <c r="A1083" s="56" t="s">
        <v>1741</v>
      </c>
      <c r="B1083" s="91" t="s">
        <v>38</v>
      </c>
      <c r="C1083" s="57" t="s">
        <v>1742</v>
      </c>
      <c r="D1083" s="55" t="s">
        <v>53</v>
      </c>
      <c r="E1083" s="93">
        <v>14.63</v>
      </c>
    </row>
    <row r="1084" spans="1:5" ht="40.5">
      <c r="A1084" s="56" t="s">
        <v>1743</v>
      </c>
      <c r="B1084" s="91" t="s">
        <v>38</v>
      </c>
      <c r="C1084" s="57" t="s">
        <v>1744</v>
      </c>
      <c r="D1084" s="55" t="s">
        <v>53</v>
      </c>
      <c r="E1084" s="93">
        <v>15.81</v>
      </c>
    </row>
    <row r="1085" spans="1:5" ht="40.5">
      <c r="A1085" s="56" t="s">
        <v>1745</v>
      </c>
      <c r="B1085" s="91" t="s">
        <v>38</v>
      </c>
      <c r="C1085" s="57" t="s">
        <v>1746</v>
      </c>
      <c r="D1085" s="55" t="s">
        <v>53</v>
      </c>
      <c r="E1085" s="93">
        <v>16.2</v>
      </c>
    </row>
    <row r="1086" spans="1:5" ht="40.5">
      <c r="A1086" s="56" t="s">
        <v>1747</v>
      </c>
      <c r="B1086" s="91" t="s">
        <v>38</v>
      </c>
      <c r="C1086" s="57" t="s">
        <v>1748</v>
      </c>
      <c r="D1086" s="55" t="s">
        <v>53</v>
      </c>
      <c r="E1086" s="93">
        <v>16.600000000000001</v>
      </c>
    </row>
    <row r="1087" spans="1:5" ht="40.5">
      <c r="A1087" s="56" t="s">
        <v>1749</v>
      </c>
      <c r="B1087" s="91" t="s">
        <v>38</v>
      </c>
      <c r="C1087" s="57" t="s">
        <v>1750</v>
      </c>
      <c r="D1087" s="55" t="s">
        <v>53</v>
      </c>
      <c r="E1087" s="93">
        <v>18.78</v>
      </c>
    </row>
    <row r="1088" spans="1:5" ht="40.5">
      <c r="A1088" s="56" t="s">
        <v>1751</v>
      </c>
      <c r="B1088" s="91" t="s">
        <v>38</v>
      </c>
      <c r="C1088" s="57" t="s">
        <v>1752</v>
      </c>
      <c r="D1088" s="55" t="s">
        <v>53</v>
      </c>
      <c r="E1088" s="93">
        <v>19.54</v>
      </c>
    </row>
    <row r="1089" spans="1:5" ht="40.5">
      <c r="A1089" s="56" t="s">
        <v>1753</v>
      </c>
      <c r="B1089" s="91" t="s">
        <v>38</v>
      </c>
      <c r="C1089" s="57" t="s">
        <v>1754</v>
      </c>
      <c r="D1089" s="55" t="s">
        <v>53</v>
      </c>
      <c r="E1089" s="93">
        <v>20.3</v>
      </c>
    </row>
    <row r="1090" spans="1:5" ht="40.5">
      <c r="A1090" s="56" t="s">
        <v>1755</v>
      </c>
      <c r="B1090" s="91" t="s">
        <v>38</v>
      </c>
      <c r="C1090" s="57" t="s">
        <v>1756</v>
      </c>
      <c r="D1090" s="55" t="s">
        <v>53</v>
      </c>
      <c r="E1090" s="93">
        <v>23.01</v>
      </c>
    </row>
    <row r="1091" spans="1:5" ht="27">
      <c r="A1091" s="56" t="s">
        <v>1757</v>
      </c>
      <c r="B1091" s="91" t="s">
        <v>38</v>
      </c>
      <c r="C1091" s="57" t="s">
        <v>1758</v>
      </c>
      <c r="D1091" s="55" t="s">
        <v>14</v>
      </c>
      <c r="E1091" s="93">
        <v>3.16</v>
      </c>
    </row>
    <row r="1092" spans="1:5" ht="40.5">
      <c r="A1092" s="56" t="s">
        <v>8360</v>
      </c>
      <c r="B1092" s="91" t="s">
        <v>38</v>
      </c>
      <c r="C1092" s="57" t="s">
        <v>8361</v>
      </c>
      <c r="D1092" s="55" t="s">
        <v>17</v>
      </c>
      <c r="E1092" s="93">
        <v>210.99</v>
      </c>
    </row>
    <row r="1093" spans="1:5" ht="13.5">
      <c r="A1093" s="124"/>
      <c r="B1093" s="125"/>
      <c r="C1093" s="126"/>
      <c r="D1093" s="127"/>
      <c r="E1093" s="98"/>
    </row>
    <row r="1094" spans="1:5" ht="13.5">
      <c r="A1094" s="124"/>
      <c r="B1094" s="125"/>
      <c r="C1094" s="126"/>
      <c r="D1094" s="127"/>
      <c r="E1094" s="98"/>
    </row>
    <row r="1095" spans="1:5" ht="13.5">
      <c r="A1095" s="124"/>
      <c r="B1095" s="125"/>
      <c r="C1095" s="126"/>
      <c r="D1095" s="127"/>
      <c r="E1095" s="98"/>
    </row>
    <row r="1096" spans="1:5" ht="13.5">
      <c r="A1096" s="124"/>
      <c r="B1096" s="125"/>
      <c r="C1096" s="126"/>
      <c r="D1096" s="127"/>
      <c r="E1096" s="98"/>
    </row>
    <row r="1097" spans="1:5" ht="13.5">
      <c r="A1097" s="124"/>
      <c r="B1097" s="125"/>
      <c r="C1097" s="126"/>
      <c r="D1097" s="127"/>
      <c r="E1097" s="98"/>
    </row>
    <row r="1098" spans="1:5" ht="13.5">
      <c r="A1098" s="124"/>
      <c r="B1098" s="125"/>
      <c r="C1098" s="126"/>
      <c r="D1098" s="127"/>
      <c r="E1098" s="98"/>
    </row>
    <row r="1099" spans="1:5" ht="13.5">
      <c r="A1099" s="124"/>
      <c r="B1099" s="125"/>
      <c r="C1099" s="126"/>
      <c r="D1099" s="127"/>
      <c r="E1099" s="98"/>
    </row>
    <row r="1100" spans="1:5" ht="13.5">
      <c r="A1100" s="124"/>
      <c r="B1100" s="125"/>
      <c r="C1100" s="126"/>
      <c r="D1100" s="127"/>
      <c r="E1100" s="98"/>
    </row>
    <row r="1101" spans="1:5" ht="13.5">
      <c r="A1101" s="124"/>
      <c r="B1101" s="125"/>
      <c r="C1101" s="126"/>
      <c r="D1101" s="127"/>
      <c r="E1101" s="98"/>
    </row>
    <row r="1102" spans="1:5" ht="13.5">
      <c r="A1102" s="124"/>
      <c r="B1102" s="125"/>
      <c r="C1102" s="126"/>
      <c r="D1102" s="127"/>
      <c r="E1102" s="98"/>
    </row>
    <row r="1103" spans="1:5" ht="13.5">
      <c r="A1103" s="124"/>
      <c r="B1103" s="125"/>
      <c r="C1103" s="126"/>
      <c r="D1103" s="127"/>
      <c r="E1103" s="98"/>
    </row>
    <row r="1104" spans="1:5" ht="13.5">
      <c r="A1104" s="124"/>
      <c r="B1104" s="125"/>
      <c r="C1104" s="126"/>
      <c r="D1104" s="127"/>
      <c r="E1104" s="98"/>
    </row>
    <row r="1105" spans="1:5" ht="13.5">
      <c r="A1105" s="124"/>
      <c r="B1105" s="125"/>
      <c r="C1105" s="126"/>
      <c r="D1105" s="127"/>
      <c r="E1105" s="98"/>
    </row>
    <row r="1106" spans="1:5" ht="13.5">
      <c r="A1106" s="124"/>
      <c r="B1106" s="125"/>
      <c r="C1106" s="126"/>
      <c r="D1106" s="127"/>
      <c r="E1106" s="98"/>
    </row>
    <row r="1107" spans="1:5" ht="13.5">
      <c r="A1107" s="124"/>
      <c r="B1107" s="125"/>
      <c r="C1107" s="126"/>
      <c r="D1107" s="127"/>
      <c r="E1107" s="98"/>
    </row>
    <row r="1108" spans="1:5" ht="13.5">
      <c r="A1108" s="124"/>
      <c r="B1108" s="125"/>
      <c r="C1108" s="126"/>
      <c r="D1108" s="127"/>
      <c r="E1108" s="98"/>
    </row>
    <row r="1109" spans="1:5" ht="13.5">
      <c r="A1109" s="124"/>
      <c r="B1109" s="125"/>
      <c r="C1109" s="126"/>
      <c r="D1109" s="127"/>
      <c r="E1109" s="98"/>
    </row>
    <row r="1110" spans="1:5" ht="13.5">
      <c r="A1110" s="124"/>
      <c r="B1110" s="125"/>
      <c r="C1110" s="126"/>
      <c r="D1110" s="127"/>
      <c r="E1110" s="98"/>
    </row>
    <row r="1111" spans="1:5" ht="13.5">
      <c r="A1111" s="124"/>
      <c r="B1111" s="125"/>
      <c r="C1111" s="126"/>
      <c r="D1111" s="127"/>
      <c r="E1111" s="98"/>
    </row>
    <row r="1112" spans="1:5" ht="13.5">
      <c r="A1112" s="124"/>
      <c r="B1112" s="125"/>
      <c r="C1112" s="126"/>
      <c r="D1112" s="127"/>
      <c r="E1112" s="98"/>
    </row>
    <row r="1113" spans="1:5" ht="13.5">
      <c r="A1113" s="124"/>
      <c r="B1113" s="125"/>
      <c r="C1113" s="126"/>
      <c r="D1113" s="127"/>
      <c r="E1113" s="98"/>
    </row>
    <row r="1114" spans="1:5" ht="13.5">
      <c r="A1114" s="124"/>
      <c r="B1114" s="125"/>
      <c r="C1114" s="126"/>
      <c r="D1114" s="127"/>
      <c r="E1114" s="98"/>
    </row>
    <row r="1115" spans="1:5" ht="13.5">
      <c r="A1115" s="124"/>
      <c r="B1115" s="125"/>
      <c r="C1115" s="126"/>
      <c r="D1115" s="127"/>
      <c r="E1115" s="98"/>
    </row>
    <row r="1116" spans="1:5" ht="13.5">
      <c r="A1116" s="124"/>
      <c r="B1116" s="125"/>
      <c r="C1116" s="126"/>
      <c r="D1116" s="127"/>
      <c r="E1116" s="98"/>
    </row>
    <row r="1117" spans="1:5" ht="13.5">
      <c r="A1117" s="124"/>
      <c r="B1117" s="125"/>
      <c r="C1117" s="126"/>
      <c r="D1117" s="127"/>
      <c r="E1117" s="98"/>
    </row>
    <row r="1118" spans="1:5" ht="13.5">
      <c r="A1118" s="124"/>
      <c r="B1118" s="125"/>
      <c r="C1118" s="126"/>
      <c r="D1118" s="127"/>
      <c r="E1118" s="98"/>
    </row>
    <row r="1119" spans="1:5" ht="13.5">
      <c r="A1119" s="124"/>
      <c r="B1119" s="125"/>
      <c r="C1119" s="126"/>
      <c r="D1119" s="127"/>
      <c r="E1119" s="98"/>
    </row>
    <row r="1120" spans="1:5" ht="13.5">
      <c r="A1120" s="124"/>
      <c r="B1120" s="125"/>
      <c r="C1120" s="126"/>
      <c r="D1120" s="127"/>
      <c r="E1120" s="98"/>
    </row>
    <row r="1121" spans="1:5" ht="13.5">
      <c r="A1121" s="124"/>
      <c r="B1121" s="125"/>
      <c r="C1121" s="126"/>
      <c r="D1121" s="127"/>
      <c r="E1121" s="98"/>
    </row>
    <row r="1122" spans="1:5" ht="13.5">
      <c r="A1122" s="124"/>
      <c r="B1122" s="125"/>
      <c r="C1122" s="126"/>
      <c r="D1122" s="127"/>
      <c r="E1122" s="98"/>
    </row>
    <row r="1123" spans="1:5" ht="13.5">
      <c r="A1123" s="124"/>
      <c r="B1123" s="125"/>
      <c r="C1123" s="126"/>
      <c r="D1123" s="127"/>
      <c r="E1123" s="98"/>
    </row>
    <row r="1124" spans="1:5" ht="13.5">
      <c r="A1124" s="124"/>
      <c r="B1124" s="125"/>
      <c r="C1124" s="126"/>
      <c r="D1124" s="127"/>
      <c r="E1124" s="98"/>
    </row>
    <row r="1125" spans="1:5" ht="13.5">
      <c r="A1125" s="124"/>
      <c r="B1125" s="125"/>
      <c r="C1125" s="126"/>
      <c r="D1125" s="127"/>
      <c r="E1125" s="98"/>
    </row>
    <row r="1126" spans="1:5" ht="13.5">
      <c r="A1126" s="124"/>
      <c r="B1126" s="125"/>
      <c r="C1126" s="126"/>
      <c r="D1126" s="127"/>
      <c r="E1126" s="98"/>
    </row>
    <row r="1127" spans="1:5" ht="13.5">
      <c r="A1127" s="53" t="s">
        <v>1759</v>
      </c>
      <c r="B1127" s="91"/>
      <c r="C1127" s="57"/>
      <c r="D1127" s="55"/>
      <c r="E1127" s="99"/>
    </row>
    <row r="1128" spans="1:5" ht="40.5">
      <c r="A1128" s="56" t="s">
        <v>1760</v>
      </c>
      <c r="B1128" s="91" t="s">
        <v>38</v>
      </c>
      <c r="C1128" s="57" t="s">
        <v>1761</v>
      </c>
      <c r="D1128" s="55" t="s">
        <v>53</v>
      </c>
      <c r="E1128" s="93">
        <v>2428.96</v>
      </c>
    </row>
    <row r="1129" spans="1:5" ht="40.5">
      <c r="A1129" s="56" t="s">
        <v>1762</v>
      </c>
      <c r="B1129" s="91" t="s">
        <v>38</v>
      </c>
      <c r="C1129" s="57" t="s">
        <v>1763</v>
      </c>
      <c r="D1129" s="55" t="s">
        <v>53</v>
      </c>
      <c r="E1129" s="93">
        <v>4645.22</v>
      </c>
    </row>
    <row r="1130" spans="1:5" ht="40.5">
      <c r="A1130" s="56" t="s">
        <v>1764</v>
      </c>
      <c r="B1130" s="91" t="s">
        <v>38</v>
      </c>
      <c r="C1130" s="57" t="s">
        <v>1765</v>
      </c>
      <c r="D1130" s="55" t="s">
        <v>14</v>
      </c>
      <c r="E1130" s="93">
        <v>27.41</v>
      </c>
    </row>
    <row r="1131" spans="1:5" ht="40.5">
      <c r="A1131" s="56" t="s">
        <v>1766</v>
      </c>
      <c r="B1131" s="91" t="s">
        <v>38</v>
      </c>
      <c r="C1131" s="57" t="s">
        <v>1767</v>
      </c>
      <c r="D1131" s="55" t="s">
        <v>14</v>
      </c>
      <c r="E1131" s="93">
        <v>11.37</v>
      </c>
    </row>
    <row r="1135" spans="1:5">
      <c r="A1135" s="131" t="s">
        <v>9355</v>
      </c>
      <c r="B1135" s="131">
        <v>8662</v>
      </c>
      <c r="C1135" s="132" t="s">
        <v>9356</v>
      </c>
      <c r="D1135" s="133" t="s">
        <v>1795</v>
      </c>
      <c r="E1135" s="134"/>
    </row>
    <row r="1136" spans="1:5" ht="38.25">
      <c r="A1136" s="131" t="s">
        <v>9357</v>
      </c>
      <c r="B1136" s="131">
        <v>8700</v>
      </c>
      <c r="C1136" s="132" t="s">
        <v>9358</v>
      </c>
      <c r="D1136" s="133" t="s">
        <v>1795</v>
      </c>
      <c r="E1136" s="134"/>
    </row>
    <row r="1137" spans="1:5" ht="13.5">
      <c r="A1137" s="135" t="s">
        <v>6278</v>
      </c>
      <c r="B1137" s="136" t="s">
        <v>6279</v>
      </c>
      <c r="C1137" s="137" t="s">
        <v>6270</v>
      </c>
      <c r="D1137" s="135" t="s">
        <v>6271</v>
      </c>
      <c r="E1137" s="138">
        <v>0.5</v>
      </c>
    </row>
    <row r="1138" spans="1:5" ht="13.5">
      <c r="A1138" s="135" t="s">
        <v>6280</v>
      </c>
      <c r="B1138" s="136" t="s">
        <v>6281</v>
      </c>
      <c r="C1138" s="137" t="s">
        <v>6274</v>
      </c>
      <c r="D1138" s="135" t="s">
        <v>6271</v>
      </c>
      <c r="E1138" s="138">
        <v>0.3</v>
      </c>
    </row>
    <row r="1139" spans="1:5" ht="13.5">
      <c r="A1139" s="135" t="s">
        <v>6282</v>
      </c>
      <c r="B1139" s="136" t="s">
        <v>6283</v>
      </c>
      <c r="C1139" s="137" t="s">
        <v>6277</v>
      </c>
      <c r="D1139" s="135" t="s">
        <v>6271</v>
      </c>
      <c r="E1139" s="138">
        <v>0.2</v>
      </c>
    </row>
    <row r="1140" spans="1:5" ht="51">
      <c r="A1140" s="131" t="s">
        <v>9359</v>
      </c>
      <c r="B1140" s="131">
        <v>8701</v>
      </c>
      <c r="C1140" s="132" t="s">
        <v>9360</v>
      </c>
      <c r="D1140" s="133" t="s">
        <v>1795</v>
      </c>
      <c r="E1140" s="134"/>
    </row>
    <row r="1141" spans="1:5" ht="13.5">
      <c r="A1141" s="135" t="s">
        <v>6268</v>
      </c>
      <c r="B1141" s="136" t="s">
        <v>6269</v>
      </c>
      <c r="C1141" s="137" t="s">
        <v>6270</v>
      </c>
      <c r="D1141" s="135" t="s">
        <v>6271</v>
      </c>
      <c r="E1141" s="138">
        <v>2</v>
      </c>
    </row>
    <row r="1142" spans="1:5" ht="13.5">
      <c r="A1142" s="135" t="s">
        <v>6272</v>
      </c>
      <c r="B1142" s="136" t="s">
        <v>6273</v>
      </c>
      <c r="C1142" s="137" t="s">
        <v>6274</v>
      </c>
      <c r="D1142" s="135" t="s">
        <v>6271</v>
      </c>
      <c r="E1142" s="138">
        <v>1.5</v>
      </c>
    </row>
    <row r="1143" spans="1:5" ht="13.5">
      <c r="A1143" s="135" t="s">
        <v>6275</v>
      </c>
      <c r="B1143" s="136" t="s">
        <v>6276</v>
      </c>
      <c r="C1143" s="137" t="s">
        <v>6277</v>
      </c>
      <c r="D1143" s="135" t="s">
        <v>6271</v>
      </c>
      <c r="E1143" s="138">
        <v>1</v>
      </c>
    </row>
    <row r="1144" spans="1:5">
      <c r="A1144" s="131" t="s">
        <v>9361</v>
      </c>
      <c r="B1144" s="131">
        <v>8663</v>
      </c>
      <c r="C1144" s="132" t="s">
        <v>9353</v>
      </c>
      <c r="D1144" s="133" t="s">
        <v>1795</v>
      </c>
      <c r="E1144" s="134"/>
    </row>
    <row r="1145" spans="1:5">
      <c r="A1145" s="131" t="s">
        <v>9362</v>
      </c>
      <c r="B1145" s="131">
        <v>8702</v>
      </c>
      <c r="C1145" s="132" t="s">
        <v>9363</v>
      </c>
      <c r="D1145" s="133" t="s">
        <v>1795</v>
      </c>
      <c r="E1145" s="134"/>
    </row>
    <row r="1146" spans="1:5" ht="27">
      <c r="A1146" s="135" t="s">
        <v>7122</v>
      </c>
      <c r="B1146" s="136" t="s">
        <v>7123</v>
      </c>
      <c r="C1146" s="137" t="s">
        <v>7124</v>
      </c>
      <c r="D1146" s="135" t="s">
        <v>14</v>
      </c>
      <c r="E1146" s="139">
        <v>0.93</v>
      </c>
    </row>
    <row r="1147" spans="1:5" ht="40.5">
      <c r="A1147" s="135" t="s">
        <v>7139</v>
      </c>
      <c r="B1147" s="136" t="s">
        <v>7140</v>
      </c>
      <c r="C1147" s="137" t="s">
        <v>7141</v>
      </c>
      <c r="D1147" s="135" t="s">
        <v>14</v>
      </c>
      <c r="E1147" s="139">
        <v>2.15</v>
      </c>
    </row>
    <row r="1148" spans="1:5" ht="27">
      <c r="A1148" s="135" t="s">
        <v>7142</v>
      </c>
      <c r="B1148" s="136" t="s">
        <v>38</v>
      </c>
      <c r="C1148" s="137" t="s">
        <v>7143</v>
      </c>
      <c r="D1148" s="135" t="s">
        <v>14</v>
      </c>
      <c r="E1148" s="139">
        <v>1.1200000000000001</v>
      </c>
    </row>
    <row r="1149" spans="1:5">
      <c r="A1149" s="131" t="s">
        <v>9364</v>
      </c>
      <c r="B1149" s="131">
        <v>8703</v>
      </c>
      <c r="C1149" s="132" t="s">
        <v>9365</v>
      </c>
      <c r="D1149" s="133" t="s">
        <v>1795</v>
      </c>
      <c r="E1149" s="134"/>
    </row>
    <row r="1150" spans="1:5" ht="27">
      <c r="A1150" s="135" t="s">
        <v>7136</v>
      </c>
      <c r="B1150" s="136" t="s">
        <v>7137</v>
      </c>
      <c r="C1150" s="137" t="s">
        <v>7138</v>
      </c>
      <c r="D1150" s="135" t="s">
        <v>14</v>
      </c>
      <c r="E1150" s="139">
        <v>0.33</v>
      </c>
    </row>
    <row r="1151" spans="1:5">
      <c r="A1151" s="131" t="s">
        <v>9366</v>
      </c>
      <c r="B1151" s="131">
        <v>8704</v>
      </c>
      <c r="C1151" s="132" t="s">
        <v>9367</v>
      </c>
      <c r="D1151" s="133" t="s">
        <v>1795</v>
      </c>
      <c r="E1151" s="134"/>
    </row>
    <row r="1152" spans="1:5" ht="27">
      <c r="A1152" s="135" t="s">
        <v>7125</v>
      </c>
      <c r="B1152" s="136" t="s">
        <v>7126</v>
      </c>
      <c r="C1152" s="137" t="s">
        <v>7127</v>
      </c>
      <c r="D1152" s="135" t="s">
        <v>53</v>
      </c>
      <c r="E1152" s="139">
        <v>27.26</v>
      </c>
    </row>
    <row r="1153" spans="1:5" ht="27">
      <c r="A1153" s="135" t="s">
        <v>7128</v>
      </c>
      <c r="B1153" s="136" t="s">
        <v>7129</v>
      </c>
      <c r="C1153" s="137" t="s">
        <v>57</v>
      </c>
      <c r="D1153" s="135" t="s">
        <v>53</v>
      </c>
      <c r="E1153" s="139">
        <v>31.87</v>
      </c>
    </row>
    <row r="1154" spans="1:5" ht="27">
      <c r="A1154" s="135" t="s">
        <v>7130</v>
      </c>
      <c r="B1154" s="136" t="s">
        <v>7131</v>
      </c>
      <c r="C1154" s="137" t="s">
        <v>7132</v>
      </c>
      <c r="D1154" s="135" t="s">
        <v>53</v>
      </c>
      <c r="E1154" s="139">
        <v>19.920000000000002</v>
      </c>
    </row>
    <row r="1155" spans="1:5" ht="27">
      <c r="A1155" s="135" t="s">
        <v>7133</v>
      </c>
      <c r="B1155" s="136" t="s">
        <v>7134</v>
      </c>
      <c r="C1155" s="137" t="s">
        <v>7135</v>
      </c>
      <c r="D1155" s="135" t="s">
        <v>53</v>
      </c>
      <c r="E1155" s="139">
        <v>24.52</v>
      </c>
    </row>
    <row r="1156" spans="1:5">
      <c r="A1156" s="131" t="s">
        <v>9368</v>
      </c>
      <c r="B1156" s="131">
        <v>8705</v>
      </c>
      <c r="C1156" s="132" t="s">
        <v>9369</v>
      </c>
      <c r="D1156" s="133" t="s">
        <v>1795</v>
      </c>
      <c r="E1156" s="134"/>
    </row>
    <row r="1157" spans="1:5" ht="27">
      <c r="A1157" s="135" t="s">
        <v>7980</v>
      </c>
      <c r="B1157" s="136" t="s">
        <v>7981</v>
      </c>
      <c r="C1157" s="137" t="s">
        <v>7982</v>
      </c>
      <c r="D1157" s="135" t="s">
        <v>4739</v>
      </c>
      <c r="E1157" s="139">
        <v>700</v>
      </c>
    </row>
    <row r="1158" spans="1:5" ht="27">
      <c r="A1158" s="135" t="s">
        <v>7983</v>
      </c>
      <c r="B1158" s="136" t="s">
        <v>7984</v>
      </c>
      <c r="C1158" s="137" t="s">
        <v>7985</v>
      </c>
      <c r="D1158" s="135" t="s">
        <v>4739</v>
      </c>
      <c r="E1158" s="139">
        <v>1050</v>
      </c>
    </row>
    <row r="1159" spans="1:5" ht="27">
      <c r="A1159" s="135" t="s">
        <v>7986</v>
      </c>
      <c r="B1159" s="136" t="s">
        <v>7987</v>
      </c>
      <c r="C1159" s="137" t="s">
        <v>7988</v>
      </c>
      <c r="D1159" s="135" t="s">
        <v>17</v>
      </c>
      <c r="E1159" s="139">
        <v>75.62</v>
      </c>
    </row>
    <row r="1160" spans="1:5" ht="27">
      <c r="A1160" s="135" t="s">
        <v>7989</v>
      </c>
      <c r="B1160" s="136" t="s">
        <v>7990</v>
      </c>
      <c r="C1160" s="137" t="s">
        <v>7991</v>
      </c>
      <c r="D1160" s="135" t="s">
        <v>17</v>
      </c>
      <c r="E1160" s="139">
        <v>126.5</v>
      </c>
    </row>
    <row r="1161" spans="1:5">
      <c r="A1161" s="131" t="s">
        <v>9370</v>
      </c>
      <c r="B1161" s="131">
        <v>8706</v>
      </c>
      <c r="C1161" s="132" t="s">
        <v>9371</v>
      </c>
      <c r="D1161" s="133" t="s">
        <v>1795</v>
      </c>
      <c r="E1161" s="134"/>
    </row>
    <row r="1162" spans="1:5" ht="27">
      <c r="A1162" s="135" t="s">
        <v>2466</v>
      </c>
      <c r="B1162" s="136" t="s">
        <v>2467</v>
      </c>
      <c r="C1162" s="137" t="s">
        <v>2468</v>
      </c>
      <c r="D1162" s="135" t="s">
        <v>14</v>
      </c>
      <c r="E1162" s="139">
        <v>16.309999999999999</v>
      </c>
    </row>
    <row r="1163" spans="1:5" ht="27">
      <c r="A1163" s="135" t="s">
        <v>2469</v>
      </c>
      <c r="B1163" s="136" t="s">
        <v>2470</v>
      </c>
      <c r="C1163" s="137" t="s">
        <v>2471</v>
      </c>
      <c r="D1163" s="135" t="s">
        <v>14</v>
      </c>
      <c r="E1163" s="139">
        <v>19.68</v>
      </c>
    </row>
    <row r="1164" spans="1:5" ht="27">
      <c r="A1164" s="135" t="s">
        <v>2472</v>
      </c>
      <c r="B1164" s="136" t="s">
        <v>2473</v>
      </c>
      <c r="C1164" s="137" t="s">
        <v>2474</v>
      </c>
      <c r="D1164" s="135" t="s">
        <v>14</v>
      </c>
      <c r="E1164" s="139">
        <v>14.19</v>
      </c>
    </row>
    <row r="1165" spans="1:5" ht="27">
      <c r="A1165" s="135" t="s">
        <v>2475</v>
      </c>
      <c r="B1165" s="136" t="s">
        <v>2476</v>
      </c>
      <c r="C1165" s="137" t="s">
        <v>2477</v>
      </c>
      <c r="D1165" s="135" t="s">
        <v>14</v>
      </c>
      <c r="E1165" s="139">
        <v>14.19</v>
      </c>
    </row>
    <row r="1166" spans="1:5" ht="27">
      <c r="A1166" s="135" t="s">
        <v>2567</v>
      </c>
      <c r="B1166" s="136" t="s">
        <v>2568</v>
      </c>
      <c r="C1166" s="137" t="s">
        <v>2569</v>
      </c>
      <c r="D1166" s="135" t="s">
        <v>17</v>
      </c>
      <c r="E1166" s="139">
        <v>6.42</v>
      </c>
    </row>
    <row r="1167" spans="1:5" ht="27">
      <c r="A1167" s="135" t="s">
        <v>2579</v>
      </c>
      <c r="B1167" s="136" t="s">
        <v>2580</v>
      </c>
      <c r="C1167" s="137" t="s">
        <v>8414</v>
      </c>
      <c r="D1167" s="135" t="s">
        <v>17</v>
      </c>
      <c r="E1167" s="139">
        <v>4.01</v>
      </c>
    </row>
    <row r="1168" spans="1:5" ht="27">
      <c r="A1168" s="135" t="s">
        <v>2631</v>
      </c>
      <c r="B1168" s="136" t="s">
        <v>2632</v>
      </c>
      <c r="C1168" s="137" t="s">
        <v>2633</v>
      </c>
      <c r="D1168" s="135" t="s">
        <v>17</v>
      </c>
      <c r="E1168" s="139">
        <v>4.4800000000000004</v>
      </c>
    </row>
    <row r="1169" spans="1:5" ht="27">
      <c r="A1169" s="135" t="s">
        <v>2634</v>
      </c>
      <c r="B1169" s="136" t="s">
        <v>2635</v>
      </c>
      <c r="C1169" s="137" t="s">
        <v>2636</v>
      </c>
      <c r="D1169" s="135" t="s">
        <v>14</v>
      </c>
      <c r="E1169" s="139">
        <v>9.6300000000000008</v>
      </c>
    </row>
    <row r="1170" spans="1:5" ht="40.5">
      <c r="A1170" s="135" t="s">
        <v>2637</v>
      </c>
      <c r="B1170" s="136" t="s">
        <v>2638</v>
      </c>
      <c r="C1170" s="137" t="s">
        <v>2639</v>
      </c>
      <c r="D1170" s="135" t="s">
        <v>14</v>
      </c>
      <c r="E1170" s="139">
        <v>16.059999999999999</v>
      </c>
    </row>
    <row r="1171" spans="1:5" ht="27">
      <c r="A1171" s="135" t="s">
        <v>2640</v>
      </c>
      <c r="B1171" s="136" t="s">
        <v>2641</v>
      </c>
      <c r="C1171" s="137" t="s">
        <v>2642</v>
      </c>
      <c r="D1171" s="135" t="s">
        <v>14</v>
      </c>
      <c r="E1171" s="139">
        <v>5.23</v>
      </c>
    </row>
    <row r="1172" spans="1:5" ht="27">
      <c r="A1172" s="135" t="s">
        <v>2643</v>
      </c>
      <c r="B1172" s="136" t="s">
        <v>2644</v>
      </c>
      <c r="C1172" s="137" t="s">
        <v>2645</v>
      </c>
      <c r="D1172" s="135" t="s">
        <v>14</v>
      </c>
      <c r="E1172" s="139">
        <v>8.82</v>
      </c>
    </row>
    <row r="1173" spans="1:5" ht="27">
      <c r="A1173" s="135" t="s">
        <v>2646</v>
      </c>
      <c r="B1173" s="136" t="s">
        <v>2647</v>
      </c>
      <c r="C1173" s="137" t="s">
        <v>2648</v>
      </c>
      <c r="D1173" s="135" t="s">
        <v>14</v>
      </c>
      <c r="E1173" s="139">
        <v>10.43</v>
      </c>
    </row>
    <row r="1174" spans="1:5" ht="27">
      <c r="A1174" s="135" t="s">
        <v>2649</v>
      </c>
      <c r="B1174" s="136" t="s">
        <v>2650</v>
      </c>
      <c r="C1174" s="137" t="s">
        <v>2651</v>
      </c>
      <c r="D1174" s="135" t="s">
        <v>14</v>
      </c>
      <c r="E1174" s="139">
        <v>9.6300000000000008</v>
      </c>
    </row>
    <row r="1175" spans="1:5">
      <c r="A1175" s="131" t="s">
        <v>9372</v>
      </c>
      <c r="B1175" s="131">
        <v>8707</v>
      </c>
      <c r="C1175" s="132" t="s">
        <v>9373</v>
      </c>
      <c r="D1175" s="133" t="s">
        <v>1795</v>
      </c>
      <c r="E1175" s="134"/>
    </row>
    <row r="1176" spans="1:5" ht="27">
      <c r="A1176" s="135" t="s">
        <v>2555</v>
      </c>
      <c r="B1176" s="136" t="s">
        <v>2556</v>
      </c>
      <c r="C1176" s="137" t="s">
        <v>2557</v>
      </c>
      <c r="D1176" s="135" t="s">
        <v>17</v>
      </c>
      <c r="E1176" s="139">
        <v>6.42</v>
      </c>
    </row>
    <row r="1177" spans="1:5" ht="13.5">
      <c r="A1177" s="135" t="s">
        <v>2590</v>
      </c>
      <c r="B1177" s="136" t="s">
        <v>2591</v>
      </c>
      <c r="C1177" s="137" t="s">
        <v>2592</v>
      </c>
      <c r="D1177" s="135" t="s">
        <v>53</v>
      </c>
      <c r="E1177" s="139">
        <v>33.92</v>
      </c>
    </row>
    <row r="1178" spans="1:5" ht="13.5">
      <c r="A1178" s="135" t="s">
        <v>2596</v>
      </c>
      <c r="B1178" s="136" t="s">
        <v>2597</v>
      </c>
      <c r="C1178" s="137" t="s">
        <v>2598</v>
      </c>
      <c r="D1178" s="135" t="s">
        <v>53</v>
      </c>
      <c r="E1178" s="139">
        <v>13.56</v>
      </c>
    </row>
    <row r="1179" spans="1:5" ht="13.5">
      <c r="A1179" s="135" t="s">
        <v>2599</v>
      </c>
      <c r="B1179" s="136" t="s">
        <v>2600</v>
      </c>
      <c r="C1179" s="137" t="s">
        <v>2601</v>
      </c>
      <c r="D1179" s="135" t="s">
        <v>53</v>
      </c>
      <c r="E1179" s="139">
        <v>8.4700000000000006</v>
      </c>
    </row>
    <row r="1180" spans="1:5" ht="27">
      <c r="A1180" s="135" t="s">
        <v>2658</v>
      </c>
      <c r="B1180" s="136" t="s">
        <v>2659</v>
      </c>
      <c r="C1180" s="137" t="s">
        <v>2660</v>
      </c>
      <c r="D1180" s="135" t="s">
        <v>17</v>
      </c>
      <c r="E1180" s="139">
        <v>11.8</v>
      </c>
    </row>
    <row r="1181" spans="1:5" ht="27">
      <c r="A1181" s="135" t="s">
        <v>2661</v>
      </c>
      <c r="B1181" s="136" t="s">
        <v>2662</v>
      </c>
      <c r="C1181" s="137" t="s">
        <v>2663</v>
      </c>
      <c r="D1181" s="135" t="s">
        <v>17</v>
      </c>
      <c r="E1181" s="139">
        <v>11.8</v>
      </c>
    </row>
    <row r="1182" spans="1:5">
      <c r="A1182" s="131" t="s">
        <v>9374</v>
      </c>
      <c r="B1182" s="131">
        <v>8708</v>
      </c>
      <c r="C1182" s="132" t="s">
        <v>9375</v>
      </c>
      <c r="D1182" s="133" t="s">
        <v>1795</v>
      </c>
      <c r="E1182" s="134"/>
    </row>
    <row r="1183" spans="1:5" ht="27">
      <c r="A1183" s="135" t="s">
        <v>2481</v>
      </c>
      <c r="B1183" s="136" t="s">
        <v>2482</v>
      </c>
      <c r="C1183" s="137" t="s">
        <v>2483</v>
      </c>
      <c r="D1183" s="135" t="s">
        <v>14</v>
      </c>
      <c r="E1183" s="139">
        <v>13.64</v>
      </c>
    </row>
    <row r="1184" spans="1:5" ht="27">
      <c r="A1184" s="135" t="s">
        <v>2484</v>
      </c>
      <c r="B1184" s="136" t="s">
        <v>2485</v>
      </c>
      <c r="C1184" s="137" t="s">
        <v>2486</v>
      </c>
      <c r="D1184" s="135" t="s">
        <v>14</v>
      </c>
      <c r="E1184" s="139">
        <v>14.45</v>
      </c>
    </row>
    <row r="1185" spans="1:5" ht="27">
      <c r="A1185" s="135" t="s">
        <v>2487</v>
      </c>
      <c r="B1185" s="136" t="s">
        <v>2488</v>
      </c>
      <c r="C1185" s="137" t="s">
        <v>2489</v>
      </c>
      <c r="D1185" s="135" t="s">
        <v>14</v>
      </c>
      <c r="E1185" s="139">
        <v>24.77</v>
      </c>
    </row>
    <row r="1186" spans="1:5" ht="27">
      <c r="A1186" s="135" t="s">
        <v>2490</v>
      </c>
      <c r="B1186" s="136" t="s">
        <v>2491</v>
      </c>
      <c r="C1186" s="137" t="s">
        <v>2492</v>
      </c>
      <c r="D1186" s="135" t="s">
        <v>14</v>
      </c>
      <c r="E1186" s="139">
        <v>8.0299999999999994</v>
      </c>
    </row>
    <row r="1187" spans="1:5" ht="27">
      <c r="A1187" s="135" t="s">
        <v>2493</v>
      </c>
      <c r="B1187" s="136" t="s">
        <v>2494</v>
      </c>
      <c r="C1187" s="137" t="s">
        <v>2495</v>
      </c>
      <c r="D1187" s="135" t="s">
        <v>14</v>
      </c>
      <c r="E1187" s="139">
        <v>14.45</v>
      </c>
    </row>
    <row r="1188" spans="1:5" ht="27">
      <c r="A1188" s="135" t="s">
        <v>2496</v>
      </c>
      <c r="B1188" s="136" t="s">
        <v>2497</v>
      </c>
      <c r="C1188" s="137" t="s">
        <v>2498</v>
      </c>
      <c r="D1188" s="135" t="s">
        <v>14</v>
      </c>
      <c r="E1188" s="139">
        <v>14.45</v>
      </c>
    </row>
    <row r="1189" spans="1:5">
      <c r="A1189" s="131" t="s">
        <v>9376</v>
      </c>
      <c r="B1189" s="131">
        <v>8710</v>
      </c>
      <c r="C1189" s="132" t="s">
        <v>9377</v>
      </c>
      <c r="D1189" s="133" t="s">
        <v>1795</v>
      </c>
      <c r="E1189" s="134"/>
    </row>
    <row r="1190" spans="1:5" ht="27">
      <c r="A1190" s="135" t="s">
        <v>2562</v>
      </c>
      <c r="B1190" s="136" t="s">
        <v>2563</v>
      </c>
      <c r="C1190" s="137" t="s">
        <v>9378</v>
      </c>
      <c r="D1190" s="135" t="s">
        <v>2222</v>
      </c>
      <c r="E1190" s="139">
        <v>2.35</v>
      </c>
    </row>
    <row r="1191" spans="1:5" ht="27">
      <c r="A1191" s="135" t="s">
        <v>2581</v>
      </c>
      <c r="B1191" s="136" t="s">
        <v>2582</v>
      </c>
      <c r="C1191" s="137" t="s">
        <v>2583</v>
      </c>
      <c r="D1191" s="135" t="s">
        <v>53</v>
      </c>
      <c r="E1191" s="139">
        <v>11.56</v>
      </c>
    </row>
    <row r="1192" spans="1:5" ht="27">
      <c r="A1192" s="135" t="s">
        <v>2584</v>
      </c>
      <c r="B1192" s="136" t="s">
        <v>2585</v>
      </c>
      <c r="C1192" s="137" t="s">
        <v>2586</v>
      </c>
      <c r="D1192" s="135" t="s">
        <v>14</v>
      </c>
      <c r="E1192" s="139">
        <v>6.42</v>
      </c>
    </row>
    <row r="1193" spans="1:5" ht="27">
      <c r="A1193" s="135" t="s">
        <v>2602</v>
      </c>
      <c r="B1193" s="136" t="s">
        <v>2603</v>
      </c>
      <c r="C1193" s="137" t="s">
        <v>2604</v>
      </c>
      <c r="D1193" s="135" t="s">
        <v>53</v>
      </c>
      <c r="E1193" s="139">
        <v>11.14</v>
      </c>
    </row>
    <row r="1194" spans="1:5" ht="27">
      <c r="A1194" s="135" t="s">
        <v>2623</v>
      </c>
      <c r="B1194" s="136" t="s">
        <v>2624</v>
      </c>
      <c r="C1194" s="137" t="s">
        <v>9379</v>
      </c>
      <c r="D1194" s="135" t="s">
        <v>14</v>
      </c>
      <c r="E1194" s="139">
        <v>9.6300000000000008</v>
      </c>
    </row>
    <row r="1195" spans="1:5" ht="27">
      <c r="A1195" s="135" t="s">
        <v>2625</v>
      </c>
      <c r="B1195" s="136" t="s">
        <v>2626</v>
      </c>
      <c r="C1195" s="137" t="s">
        <v>2627</v>
      </c>
      <c r="D1195" s="135" t="s">
        <v>14</v>
      </c>
      <c r="E1195" s="139">
        <v>13.64</v>
      </c>
    </row>
    <row r="1196" spans="1:5">
      <c r="A1196" s="131" t="s">
        <v>9380</v>
      </c>
      <c r="B1196" s="131">
        <v>8711</v>
      </c>
      <c r="C1196" s="132" t="s">
        <v>9381</v>
      </c>
      <c r="D1196" s="133" t="s">
        <v>1795</v>
      </c>
      <c r="E1196" s="134"/>
    </row>
    <row r="1197" spans="1:5" ht="27">
      <c r="A1197" s="135" t="s">
        <v>2587</v>
      </c>
      <c r="B1197" s="136" t="s">
        <v>2588</v>
      </c>
      <c r="C1197" s="137" t="s">
        <v>2589</v>
      </c>
      <c r="D1197" s="135" t="s">
        <v>14</v>
      </c>
      <c r="E1197" s="139">
        <v>32.92</v>
      </c>
    </row>
    <row r="1198" spans="1:5">
      <c r="A1198" s="131" t="s">
        <v>9382</v>
      </c>
      <c r="B1198" s="131">
        <v>8712</v>
      </c>
      <c r="C1198" s="132" t="s">
        <v>9383</v>
      </c>
      <c r="D1198" s="133" t="s">
        <v>1795</v>
      </c>
      <c r="E1198" s="134"/>
    </row>
    <row r="1199" spans="1:5" ht="27">
      <c r="A1199" s="135" t="s">
        <v>2593</v>
      </c>
      <c r="B1199" s="136" t="s">
        <v>2594</v>
      </c>
      <c r="C1199" s="137" t="s">
        <v>2595</v>
      </c>
      <c r="D1199" s="135" t="s">
        <v>53</v>
      </c>
      <c r="E1199" s="139">
        <v>53.2</v>
      </c>
    </row>
    <row r="1200" spans="1:5" ht="27">
      <c r="A1200" s="135" t="s">
        <v>2611</v>
      </c>
      <c r="B1200" s="136" t="s">
        <v>2612</v>
      </c>
      <c r="C1200" s="137" t="s">
        <v>2613</v>
      </c>
      <c r="D1200" s="135" t="s">
        <v>53</v>
      </c>
      <c r="E1200" s="139">
        <v>12.33</v>
      </c>
    </row>
    <row r="1201" spans="1:5" ht="27">
      <c r="A1201" s="135" t="s">
        <v>2614</v>
      </c>
      <c r="B1201" s="136" t="s">
        <v>2615</v>
      </c>
      <c r="C1201" s="137" t="s">
        <v>2616</v>
      </c>
      <c r="D1201" s="135" t="s">
        <v>53</v>
      </c>
      <c r="E1201" s="139">
        <v>12.94</v>
      </c>
    </row>
    <row r="1202" spans="1:5">
      <c r="A1202" s="131" t="s">
        <v>9384</v>
      </c>
      <c r="B1202" s="131">
        <v>8713</v>
      </c>
      <c r="C1202" s="132" t="s">
        <v>9385</v>
      </c>
      <c r="D1202" s="133" t="s">
        <v>1795</v>
      </c>
      <c r="E1202" s="134"/>
    </row>
    <row r="1203" spans="1:5" ht="27">
      <c r="A1203" s="135" t="s">
        <v>2455</v>
      </c>
      <c r="B1203" s="136" t="s">
        <v>2456</v>
      </c>
      <c r="C1203" s="137" t="s">
        <v>2457</v>
      </c>
      <c r="D1203" s="135" t="s">
        <v>14</v>
      </c>
      <c r="E1203" s="139">
        <v>12.85</v>
      </c>
    </row>
    <row r="1204" spans="1:5" ht="27">
      <c r="A1204" s="135" t="s">
        <v>2458</v>
      </c>
      <c r="B1204" s="136" t="s">
        <v>2459</v>
      </c>
      <c r="C1204" s="137" t="s">
        <v>2460</v>
      </c>
      <c r="D1204" s="135" t="s">
        <v>14</v>
      </c>
      <c r="E1204" s="139">
        <v>16.059999999999999</v>
      </c>
    </row>
    <row r="1205" spans="1:5" ht="27">
      <c r="A1205" s="135" t="s">
        <v>2461</v>
      </c>
      <c r="B1205" s="136" t="s">
        <v>2462</v>
      </c>
      <c r="C1205" s="137" t="s">
        <v>2463</v>
      </c>
      <c r="D1205" s="135" t="s">
        <v>14</v>
      </c>
      <c r="E1205" s="139">
        <v>16.059999999999999</v>
      </c>
    </row>
    <row r="1206" spans="1:5" ht="40.5">
      <c r="A1206" s="135" t="s">
        <v>2464</v>
      </c>
      <c r="B1206" s="136" t="s">
        <v>2465</v>
      </c>
      <c r="C1206" s="137" t="s">
        <v>8411</v>
      </c>
      <c r="D1206" s="135" t="s">
        <v>14</v>
      </c>
      <c r="E1206" s="139">
        <v>37.1</v>
      </c>
    </row>
    <row r="1207" spans="1:5" ht="27">
      <c r="A1207" s="135" t="s">
        <v>2564</v>
      </c>
      <c r="B1207" s="136" t="s">
        <v>2565</v>
      </c>
      <c r="C1207" s="137" t="s">
        <v>2566</v>
      </c>
      <c r="D1207" s="135" t="s">
        <v>14</v>
      </c>
      <c r="E1207" s="139">
        <v>37.1</v>
      </c>
    </row>
    <row r="1208" spans="1:5">
      <c r="A1208" s="131" t="s">
        <v>9386</v>
      </c>
      <c r="B1208" s="131">
        <v>8714</v>
      </c>
      <c r="C1208" s="132" t="s">
        <v>9387</v>
      </c>
      <c r="D1208" s="133" t="s">
        <v>1795</v>
      </c>
      <c r="E1208" s="134"/>
    </row>
    <row r="1209" spans="1:5" ht="40.5">
      <c r="A1209" s="135" t="s">
        <v>2425</v>
      </c>
      <c r="B1209" s="136" t="s">
        <v>2426</v>
      </c>
      <c r="C1209" s="137" t="s">
        <v>2427</v>
      </c>
      <c r="D1209" s="135" t="s">
        <v>64</v>
      </c>
      <c r="E1209" s="139">
        <v>96.37</v>
      </c>
    </row>
    <row r="1210" spans="1:5" ht="40.5">
      <c r="A1210" s="135" t="s">
        <v>2428</v>
      </c>
      <c r="B1210" s="136" t="s">
        <v>2429</v>
      </c>
      <c r="C1210" s="137" t="s">
        <v>2430</v>
      </c>
      <c r="D1210" s="135" t="s">
        <v>64</v>
      </c>
      <c r="E1210" s="139">
        <v>88.34</v>
      </c>
    </row>
    <row r="1211" spans="1:5" ht="13.5">
      <c r="A1211" s="135" t="s">
        <v>2452</v>
      </c>
      <c r="B1211" s="136" t="s">
        <v>2453</v>
      </c>
      <c r="C1211" s="137" t="s">
        <v>2454</v>
      </c>
      <c r="D1211" s="135" t="s">
        <v>14</v>
      </c>
      <c r="E1211" s="139">
        <v>109.16</v>
      </c>
    </row>
    <row r="1212" spans="1:5">
      <c r="A1212" s="131" t="s">
        <v>9388</v>
      </c>
      <c r="B1212" s="131">
        <v>8715</v>
      </c>
      <c r="C1212" s="132" t="s">
        <v>9389</v>
      </c>
      <c r="D1212" s="133" t="s">
        <v>1795</v>
      </c>
      <c r="E1212" s="134"/>
    </row>
    <row r="1213" spans="1:5" ht="27">
      <c r="A1213" s="135" t="s">
        <v>2434</v>
      </c>
      <c r="B1213" s="136" t="s">
        <v>2435</v>
      </c>
      <c r="C1213" s="137" t="s">
        <v>2436</v>
      </c>
      <c r="D1213" s="135" t="s">
        <v>64</v>
      </c>
      <c r="E1213" s="139">
        <v>59.39</v>
      </c>
    </row>
    <row r="1214" spans="1:5" ht="27">
      <c r="A1214" s="135" t="s">
        <v>2437</v>
      </c>
      <c r="B1214" s="136" t="s">
        <v>2438</v>
      </c>
      <c r="C1214" s="137" t="s">
        <v>2439</v>
      </c>
      <c r="D1214" s="135" t="s">
        <v>64</v>
      </c>
      <c r="E1214" s="139">
        <v>136.04</v>
      </c>
    </row>
    <row r="1215" spans="1:5" ht="27">
      <c r="A1215" s="135" t="s">
        <v>2440</v>
      </c>
      <c r="B1215" s="136" t="s">
        <v>2441</v>
      </c>
      <c r="C1215" s="137" t="s">
        <v>2442</v>
      </c>
      <c r="D1215" s="135" t="s">
        <v>64</v>
      </c>
      <c r="E1215" s="139">
        <v>257</v>
      </c>
    </row>
    <row r="1216" spans="1:5" ht="27">
      <c r="A1216" s="135" t="s">
        <v>2443</v>
      </c>
      <c r="B1216" s="136" t="s">
        <v>2444</v>
      </c>
      <c r="C1216" s="137" t="s">
        <v>2445</v>
      </c>
      <c r="D1216" s="135" t="s">
        <v>64</v>
      </c>
      <c r="E1216" s="139">
        <v>35.31</v>
      </c>
    </row>
    <row r="1217" spans="1:5" ht="27">
      <c r="A1217" s="135" t="s">
        <v>2446</v>
      </c>
      <c r="B1217" s="136" t="s">
        <v>2447</v>
      </c>
      <c r="C1217" s="137" t="s">
        <v>2448</v>
      </c>
      <c r="D1217" s="135" t="s">
        <v>64</v>
      </c>
      <c r="E1217" s="139">
        <v>74.75</v>
      </c>
    </row>
    <row r="1218" spans="1:5" ht="27">
      <c r="A1218" s="135" t="s">
        <v>2449</v>
      </c>
      <c r="B1218" s="136" t="s">
        <v>2450</v>
      </c>
      <c r="C1218" s="137" t="s">
        <v>2451</v>
      </c>
      <c r="D1218" s="135" t="s">
        <v>64</v>
      </c>
      <c r="E1218" s="139">
        <v>208.81</v>
      </c>
    </row>
    <row r="1219" spans="1:5">
      <c r="A1219" s="131" t="s">
        <v>9390</v>
      </c>
      <c r="B1219" s="131">
        <v>8716</v>
      </c>
      <c r="C1219" s="132" t="s">
        <v>9391</v>
      </c>
      <c r="D1219" s="133" t="s">
        <v>1795</v>
      </c>
      <c r="E1219" s="134"/>
    </row>
    <row r="1220" spans="1:5" ht="13.5">
      <c r="A1220" s="135" t="s">
        <v>2617</v>
      </c>
      <c r="B1220" s="136" t="s">
        <v>2618</v>
      </c>
      <c r="C1220" s="137" t="s">
        <v>2619</v>
      </c>
      <c r="D1220" s="135" t="s">
        <v>53</v>
      </c>
      <c r="E1220" s="139">
        <v>84.8</v>
      </c>
    </row>
    <row r="1221" spans="1:5" ht="13.5">
      <c r="A1221" s="135" t="s">
        <v>2620</v>
      </c>
      <c r="B1221" s="136" t="s">
        <v>2621</v>
      </c>
      <c r="C1221" s="137" t="s">
        <v>2622</v>
      </c>
      <c r="D1221" s="135" t="s">
        <v>53</v>
      </c>
      <c r="E1221" s="139">
        <v>66.5</v>
      </c>
    </row>
    <row r="1222" spans="1:5">
      <c r="A1222" s="131" t="s">
        <v>9392</v>
      </c>
      <c r="B1222" s="131">
        <v>8717</v>
      </c>
      <c r="C1222" s="132" t="s">
        <v>9393</v>
      </c>
      <c r="D1222" s="133" t="s">
        <v>1795</v>
      </c>
      <c r="E1222" s="134"/>
    </row>
    <row r="1223" spans="1:5" ht="27">
      <c r="A1223" s="135" t="s">
        <v>2431</v>
      </c>
      <c r="B1223" s="136" t="s">
        <v>2432</v>
      </c>
      <c r="C1223" s="137" t="s">
        <v>2433</v>
      </c>
      <c r="D1223" s="135" t="s">
        <v>14</v>
      </c>
      <c r="E1223" s="139">
        <v>14.45</v>
      </c>
    </row>
    <row r="1224" spans="1:5" ht="27">
      <c r="A1224" s="135" t="s">
        <v>2499</v>
      </c>
      <c r="B1224" s="136" t="s">
        <v>2500</v>
      </c>
      <c r="C1224" s="137" t="s">
        <v>2501</v>
      </c>
      <c r="D1224" s="135" t="s">
        <v>14</v>
      </c>
      <c r="E1224" s="139">
        <v>12.48</v>
      </c>
    </row>
    <row r="1225" spans="1:5" ht="27">
      <c r="A1225" s="135" t="s">
        <v>2502</v>
      </c>
      <c r="B1225" s="136" t="s">
        <v>2503</v>
      </c>
      <c r="C1225" s="137" t="s">
        <v>2504</v>
      </c>
      <c r="D1225" s="135" t="s">
        <v>14</v>
      </c>
      <c r="E1225" s="139">
        <v>7.18</v>
      </c>
    </row>
    <row r="1226" spans="1:5" ht="27">
      <c r="A1226" s="135" t="s">
        <v>2505</v>
      </c>
      <c r="B1226" s="136" t="s">
        <v>2506</v>
      </c>
      <c r="C1226" s="137" t="s">
        <v>2507</v>
      </c>
      <c r="D1226" s="135" t="s">
        <v>14</v>
      </c>
      <c r="E1226" s="139">
        <v>22.48</v>
      </c>
    </row>
    <row r="1227" spans="1:5" ht="27">
      <c r="A1227" s="135" t="s">
        <v>2508</v>
      </c>
      <c r="B1227" s="136" t="s">
        <v>2509</v>
      </c>
      <c r="C1227" s="137" t="s">
        <v>2510</v>
      </c>
      <c r="D1227" s="135" t="s">
        <v>14</v>
      </c>
      <c r="E1227" s="139">
        <v>11.24</v>
      </c>
    </row>
    <row r="1228" spans="1:5" ht="40.5">
      <c r="A1228" s="135" t="s">
        <v>2511</v>
      </c>
      <c r="B1228" s="136" t="s">
        <v>2512</v>
      </c>
      <c r="C1228" s="137" t="s">
        <v>2513</v>
      </c>
      <c r="D1228" s="135" t="s">
        <v>14</v>
      </c>
      <c r="E1228" s="139">
        <v>11.24</v>
      </c>
    </row>
    <row r="1229" spans="1:5" ht="27">
      <c r="A1229" s="135" t="s">
        <v>2537</v>
      </c>
      <c r="B1229" s="136" t="s">
        <v>2538</v>
      </c>
      <c r="C1229" s="137" t="s">
        <v>2539</v>
      </c>
      <c r="D1229" s="135" t="s">
        <v>14</v>
      </c>
      <c r="E1229" s="139">
        <v>7.64</v>
      </c>
    </row>
    <row r="1230" spans="1:5" ht="13.5">
      <c r="A1230" s="135" t="s">
        <v>2549</v>
      </c>
      <c r="B1230" s="136" t="s">
        <v>2550</v>
      </c>
      <c r="C1230" s="137" t="s">
        <v>2551</v>
      </c>
      <c r="D1230" s="135" t="s">
        <v>14</v>
      </c>
      <c r="E1230" s="139">
        <v>12.85</v>
      </c>
    </row>
    <row r="1231" spans="1:5" ht="27">
      <c r="A1231" s="135" t="s">
        <v>2552</v>
      </c>
      <c r="B1231" s="136" t="s">
        <v>2553</v>
      </c>
      <c r="C1231" s="137" t="s">
        <v>2554</v>
      </c>
      <c r="D1231" s="135" t="s">
        <v>14</v>
      </c>
      <c r="E1231" s="139">
        <v>11.24</v>
      </c>
    </row>
    <row r="1232" spans="1:5" ht="27">
      <c r="A1232" s="135" t="s">
        <v>2605</v>
      </c>
      <c r="B1232" s="136" t="s">
        <v>2606</v>
      </c>
      <c r="C1232" s="137" t="s">
        <v>2607</v>
      </c>
      <c r="D1232" s="135" t="s">
        <v>17</v>
      </c>
      <c r="E1232" s="139">
        <v>20.07</v>
      </c>
    </row>
    <row r="1233" spans="1:5" ht="27">
      <c r="A1233" s="135" t="s">
        <v>2608</v>
      </c>
      <c r="B1233" s="136" t="s">
        <v>2609</v>
      </c>
      <c r="C1233" s="137" t="s">
        <v>2610</v>
      </c>
      <c r="D1233" s="135" t="s">
        <v>17</v>
      </c>
      <c r="E1233" s="139">
        <v>8.0299999999999994</v>
      </c>
    </row>
    <row r="1234" spans="1:5">
      <c r="A1234" s="131" t="s">
        <v>9394</v>
      </c>
      <c r="B1234" s="131">
        <v>8718</v>
      </c>
      <c r="C1234" s="132" t="s">
        <v>9395</v>
      </c>
      <c r="D1234" s="133" t="s">
        <v>1795</v>
      </c>
      <c r="E1234" s="134"/>
    </row>
    <row r="1235" spans="1:5" ht="13.5">
      <c r="A1235" s="135" t="s">
        <v>2478</v>
      </c>
      <c r="B1235" s="136" t="s">
        <v>2479</v>
      </c>
      <c r="C1235" s="137" t="s">
        <v>2480</v>
      </c>
      <c r="D1235" s="135" t="s">
        <v>14</v>
      </c>
      <c r="E1235" s="139">
        <v>9.6300000000000008</v>
      </c>
    </row>
    <row r="1236" spans="1:5" ht="27">
      <c r="A1236" s="135" t="s">
        <v>2535</v>
      </c>
      <c r="B1236" s="136" t="s">
        <v>2536</v>
      </c>
      <c r="C1236" s="137" t="s">
        <v>9396</v>
      </c>
      <c r="D1236" s="135" t="s">
        <v>14</v>
      </c>
      <c r="E1236" s="139">
        <v>11.24</v>
      </c>
    </row>
    <row r="1237" spans="1:5" ht="27">
      <c r="A1237" s="135" t="s">
        <v>2540</v>
      </c>
      <c r="B1237" s="136" t="s">
        <v>2541</v>
      </c>
      <c r="C1237" s="137" t="s">
        <v>2542</v>
      </c>
      <c r="D1237" s="135" t="s">
        <v>14</v>
      </c>
      <c r="E1237" s="139">
        <v>12.85</v>
      </c>
    </row>
    <row r="1238" spans="1:5" ht="40.5">
      <c r="A1238" s="135" t="s">
        <v>2543</v>
      </c>
      <c r="B1238" s="136" t="s">
        <v>2544</v>
      </c>
      <c r="C1238" s="137" t="s">
        <v>2545</v>
      </c>
      <c r="D1238" s="135" t="s">
        <v>14</v>
      </c>
      <c r="E1238" s="139">
        <v>19.27</v>
      </c>
    </row>
    <row r="1239" spans="1:5" ht="13.5">
      <c r="A1239" s="135" t="s">
        <v>2652</v>
      </c>
      <c r="B1239" s="136" t="s">
        <v>2653</v>
      </c>
      <c r="C1239" s="137" t="s">
        <v>2654</v>
      </c>
      <c r="D1239" s="135" t="s">
        <v>17</v>
      </c>
      <c r="E1239" s="139">
        <v>5.64</v>
      </c>
    </row>
    <row r="1240" spans="1:5">
      <c r="A1240" s="131" t="s">
        <v>9397</v>
      </c>
      <c r="B1240" s="131">
        <v>8719</v>
      </c>
      <c r="C1240" s="132" t="s">
        <v>9398</v>
      </c>
      <c r="D1240" s="133" t="s">
        <v>1795</v>
      </c>
      <c r="E1240" s="134"/>
    </row>
    <row r="1241" spans="1:5" ht="27">
      <c r="A1241" s="135" t="s">
        <v>2514</v>
      </c>
      <c r="B1241" s="136" t="s">
        <v>2515</v>
      </c>
      <c r="C1241" s="137" t="s">
        <v>2516</v>
      </c>
      <c r="D1241" s="135" t="s">
        <v>14</v>
      </c>
      <c r="E1241" s="139">
        <v>11.4</v>
      </c>
    </row>
    <row r="1242" spans="1:5" ht="40.5">
      <c r="A1242" s="135" t="s">
        <v>2517</v>
      </c>
      <c r="B1242" s="136" t="s">
        <v>2518</v>
      </c>
      <c r="C1242" s="137" t="s">
        <v>2519</v>
      </c>
      <c r="D1242" s="135" t="s">
        <v>14</v>
      </c>
      <c r="E1242" s="139">
        <v>12.85</v>
      </c>
    </row>
    <row r="1243" spans="1:5" ht="27">
      <c r="A1243" s="135" t="s">
        <v>2520</v>
      </c>
      <c r="B1243" s="136" t="s">
        <v>2521</v>
      </c>
      <c r="C1243" s="137" t="s">
        <v>2522</v>
      </c>
      <c r="D1243" s="135" t="s">
        <v>14</v>
      </c>
      <c r="E1243" s="139">
        <v>16.54</v>
      </c>
    </row>
    <row r="1244" spans="1:5" ht="40.5">
      <c r="A1244" s="135" t="s">
        <v>2523</v>
      </c>
      <c r="B1244" s="136" t="s">
        <v>2524</v>
      </c>
      <c r="C1244" s="137" t="s">
        <v>2525</v>
      </c>
      <c r="D1244" s="135" t="s">
        <v>14</v>
      </c>
      <c r="E1244" s="139">
        <v>19.27</v>
      </c>
    </row>
    <row r="1245" spans="1:5" ht="27">
      <c r="A1245" s="135" t="s">
        <v>2526</v>
      </c>
      <c r="B1245" s="136" t="s">
        <v>2527</v>
      </c>
      <c r="C1245" s="137" t="s">
        <v>2528</v>
      </c>
      <c r="D1245" s="135" t="s">
        <v>14</v>
      </c>
      <c r="E1245" s="139">
        <v>14.45</v>
      </c>
    </row>
    <row r="1246" spans="1:5" ht="27">
      <c r="A1246" s="135" t="s">
        <v>2529</v>
      </c>
      <c r="B1246" s="136" t="s">
        <v>2530</v>
      </c>
      <c r="C1246" s="137" t="s">
        <v>2531</v>
      </c>
      <c r="D1246" s="135" t="s">
        <v>14</v>
      </c>
      <c r="E1246" s="139">
        <v>16.059999999999999</v>
      </c>
    </row>
    <row r="1247" spans="1:5" ht="13.5">
      <c r="A1247" s="135" t="s">
        <v>2532</v>
      </c>
      <c r="B1247" s="136" t="s">
        <v>2533</v>
      </c>
      <c r="C1247" s="137" t="s">
        <v>2534</v>
      </c>
      <c r="D1247" s="135" t="s">
        <v>14</v>
      </c>
      <c r="E1247" s="139">
        <v>6.42</v>
      </c>
    </row>
    <row r="1248" spans="1:5" ht="27">
      <c r="A1248" s="135" t="s">
        <v>2546</v>
      </c>
      <c r="B1248" s="136" t="s">
        <v>2547</v>
      </c>
      <c r="C1248" s="137" t="s">
        <v>2548</v>
      </c>
      <c r="D1248" s="135" t="s">
        <v>17</v>
      </c>
      <c r="E1248" s="139">
        <v>1.92</v>
      </c>
    </row>
    <row r="1249" spans="1:5" ht="13.5">
      <c r="A1249" s="135" t="s">
        <v>2655</v>
      </c>
      <c r="B1249" s="136" t="s">
        <v>2656</v>
      </c>
      <c r="C1249" s="137" t="s">
        <v>2657</v>
      </c>
      <c r="D1249" s="135" t="s">
        <v>17</v>
      </c>
      <c r="E1249" s="139">
        <v>6.06</v>
      </c>
    </row>
    <row r="1250" spans="1:5">
      <c r="A1250" s="131" t="s">
        <v>9399</v>
      </c>
      <c r="B1250" s="131">
        <v>8720</v>
      </c>
      <c r="C1250" s="132" t="s">
        <v>9400</v>
      </c>
      <c r="D1250" s="133" t="s">
        <v>1795</v>
      </c>
      <c r="E1250" s="134"/>
    </row>
    <row r="1251" spans="1:5" ht="27">
      <c r="A1251" s="135" t="s">
        <v>2560</v>
      </c>
      <c r="B1251" s="136" t="s">
        <v>2561</v>
      </c>
      <c r="C1251" s="137" t="s">
        <v>8413</v>
      </c>
      <c r="D1251" s="135" t="s">
        <v>14</v>
      </c>
      <c r="E1251" s="139">
        <v>9.6300000000000008</v>
      </c>
    </row>
    <row r="1252" spans="1:5" ht="13.5">
      <c r="A1252" s="135" t="s">
        <v>2570</v>
      </c>
      <c r="B1252" s="136" t="s">
        <v>2571</v>
      </c>
      <c r="C1252" s="137" t="s">
        <v>2572</v>
      </c>
      <c r="D1252" s="135" t="s">
        <v>14</v>
      </c>
      <c r="E1252" s="139">
        <v>12.85</v>
      </c>
    </row>
    <row r="1253" spans="1:5" ht="27">
      <c r="A1253" s="135" t="s">
        <v>2573</v>
      </c>
      <c r="B1253" s="136" t="s">
        <v>2574</v>
      </c>
      <c r="C1253" s="137" t="s">
        <v>2575</v>
      </c>
      <c r="D1253" s="135" t="s">
        <v>17</v>
      </c>
      <c r="E1253" s="139">
        <v>1.97</v>
      </c>
    </row>
    <row r="1254" spans="1:5" ht="27">
      <c r="A1254" s="135" t="s">
        <v>2576</v>
      </c>
      <c r="B1254" s="136" t="s">
        <v>2577</v>
      </c>
      <c r="C1254" s="137" t="s">
        <v>2578</v>
      </c>
      <c r="D1254" s="135" t="s">
        <v>17</v>
      </c>
      <c r="E1254" s="139">
        <v>1.97</v>
      </c>
    </row>
    <row r="1255" spans="1:5">
      <c r="A1255" s="131" t="s">
        <v>9401</v>
      </c>
      <c r="B1255" s="131">
        <v>8721</v>
      </c>
      <c r="C1255" s="132" t="s">
        <v>9402</v>
      </c>
      <c r="D1255" s="133" t="s">
        <v>1795</v>
      </c>
      <c r="E1255" s="134"/>
    </row>
    <row r="1256" spans="1:5" ht="27">
      <c r="A1256" s="135" t="s">
        <v>2664</v>
      </c>
      <c r="B1256" s="136" t="s">
        <v>2665</v>
      </c>
      <c r="C1256" s="137" t="s">
        <v>2666</v>
      </c>
      <c r="D1256" s="135" t="s">
        <v>14</v>
      </c>
      <c r="E1256" s="139">
        <v>2.11</v>
      </c>
    </row>
    <row r="1257" spans="1:5">
      <c r="A1257" s="131" t="s">
        <v>9403</v>
      </c>
      <c r="B1257" s="131">
        <v>8722</v>
      </c>
      <c r="C1257" s="132" t="s">
        <v>9404</v>
      </c>
      <c r="D1257" s="133" t="s">
        <v>1795</v>
      </c>
      <c r="E1257" s="134"/>
    </row>
    <row r="1258" spans="1:5" ht="27">
      <c r="A1258" s="135" t="s">
        <v>2628</v>
      </c>
      <c r="B1258" s="136" t="s">
        <v>2629</v>
      </c>
      <c r="C1258" s="137" t="s">
        <v>2630</v>
      </c>
      <c r="D1258" s="135" t="s">
        <v>14</v>
      </c>
      <c r="E1258" s="139">
        <v>20.55</v>
      </c>
    </row>
    <row r="1259" spans="1:5">
      <c r="A1259" s="131" t="s">
        <v>9405</v>
      </c>
      <c r="B1259" s="131">
        <v>8664</v>
      </c>
      <c r="C1259" s="132" t="s">
        <v>9406</v>
      </c>
      <c r="D1259" s="133" t="s">
        <v>1795</v>
      </c>
      <c r="E1259" s="134"/>
    </row>
    <row r="1260" spans="1:5">
      <c r="A1260" s="131" t="s">
        <v>9407</v>
      </c>
      <c r="B1260" s="131">
        <v>8723</v>
      </c>
      <c r="C1260" s="132" t="s">
        <v>9408</v>
      </c>
      <c r="D1260" s="133" t="s">
        <v>1795</v>
      </c>
      <c r="E1260" s="134"/>
    </row>
    <row r="1261" spans="1:5" ht="81">
      <c r="A1261" s="135" t="s">
        <v>9114</v>
      </c>
      <c r="B1261" s="136" t="s">
        <v>38</v>
      </c>
      <c r="C1261" s="137" t="s">
        <v>9115</v>
      </c>
      <c r="D1261" s="135" t="s">
        <v>14</v>
      </c>
      <c r="E1261" s="139">
        <v>184.08</v>
      </c>
    </row>
    <row r="1262" spans="1:5" ht="81">
      <c r="A1262" s="135" t="s">
        <v>5619</v>
      </c>
      <c r="B1262" s="136" t="s">
        <v>18</v>
      </c>
      <c r="C1262" s="137" t="s">
        <v>5620</v>
      </c>
      <c r="D1262" s="135" t="s">
        <v>53</v>
      </c>
      <c r="E1262" s="139">
        <v>1099.6199999999999</v>
      </c>
    </row>
    <row r="1263" spans="1:5" ht="81">
      <c r="A1263" s="135" t="s">
        <v>5621</v>
      </c>
      <c r="B1263" s="136" t="s">
        <v>5622</v>
      </c>
      <c r="C1263" s="137" t="s">
        <v>5623</v>
      </c>
      <c r="D1263" s="135" t="s">
        <v>53</v>
      </c>
      <c r="E1263" s="139">
        <v>2719.62</v>
      </c>
    </row>
    <row r="1264" spans="1:5" ht="81">
      <c r="A1264" s="135" t="s">
        <v>5624</v>
      </c>
      <c r="B1264" s="136" t="s">
        <v>5625</v>
      </c>
      <c r="C1264" s="137" t="s">
        <v>5626</v>
      </c>
      <c r="D1264" s="135" t="s">
        <v>53</v>
      </c>
      <c r="E1264" s="139">
        <v>1627.62</v>
      </c>
    </row>
    <row r="1265" spans="1:5">
      <c r="A1265" s="131" t="s">
        <v>9409</v>
      </c>
      <c r="B1265" s="131">
        <v>8724</v>
      </c>
      <c r="C1265" s="132" t="s">
        <v>9410</v>
      </c>
      <c r="D1265" s="133" t="s">
        <v>1795</v>
      </c>
      <c r="E1265" s="134"/>
    </row>
    <row r="1266" spans="1:5" ht="67.5">
      <c r="A1266" s="135" t="s">
        <v>5627</v>
      </c>
      <c r="B1266" s="136" t="s">
        <v>5628</v>
      </c>
      <c r="C1266" s="137" t="s">
        <v>9118</v>
      </c>
      <c r="D1266" s="135" t="s">
        <v>2271</v>
      </c>
      <c r="E1266" s="139">
        <v>316.43</v>
      </c>
    </row>
    <row r="1267" spans="1:5" ht="27">
      <c r="A1267" s="135" t="s">
        <v>5629</v>
      </c>
      <c r="B1267" s="136" t="s">
        <v>5630</v>
      </c>
      <c r="C1267" s="137" t="s">
        <v>5631</v>
      </c>
      <c r="D1267" s="135" t="s">
        <v>53</v>
      </c>
      <c r="E1267" s="139">
        <v>526.57000000000005</v>
      </c>
    </row>
    <row r="1268" spans="1:5">
      <c r="A1268" s="131" t="s">
        <v>9411</v>
      </c>
      <c r="B1268" s="131">
        <v>8725</v>
      </c>
      <c r="C1268" s="132" t="s">
        <v>9412</v>
      </c>
      <c r="D1268" s="133" t="s">
        <v>1795</v>
      </c>
      <c r="E1268" s="134"/>
    </row>
    <row r="1269" spans="1:5" ht="27">
      <c r="A1269" s="135" t="s">
        <v>5577</v>
      </c>
      <c r="B1269" s="136" t="s">
        <v>5578</v>
      </c>
      <c r="C1269" s="137" t="s">
        <v>9413</v>
      </c>
      <c r="D1269" s="135" t="s">
        <v>14</v>
      </c>
      <c r="E1269" s="139">
        <v>94.56</v>
      </c>
    </row>
    <row r="1270" spans="1:5" ht="27">
      <c r="A1270" s="135" t="s">
        <v>5579</v>
      </c>
      <c r="B1270" s="136" t="s">
        <v>5580</v>
      </c>
      <c r="C1270" s="137" t="s">
        <v>5581</v>
      </c>
      <c r="D1270" s="135" t="s">
        <v>5582</v>
      </c>
      <c r="E1270" s="139">
        <v>515</v>
      </c>
    </row>
    <row r="1271" spans="1:5" ht="40.5">
      <c r="A1271" s="135" t="s">
        <v>5583</v>
      </c>
      <c r="B1271" s="136" t="s">
        <v>19</v>
      </c>
      <c r="C1271" s="137" t="s">
        <v>9414</v>
      </c>
      <c r="D1271" s="135" t="s">
        <v>14</v>
      </c>
      <c r="E1271" s="139">
        <v>437.63</v>
      </c>
    </row>
    <row r="1272" spans="1:5" ht="67.5">
      <c r="A1272" s="135" t="s">
        <v>5584</v>
      </c>
      <c r="B1272" s="136" t="s">
        <v>5585</v>
      </c>
      <c r="C1272" s="137" t="s">
        <v>9415</v>
      </c>
      <c r="D1272" s="135" t="s">
        <v>2271</v>
      </c>
      <c r="E1272" s="139">
        <v>5889.88</v>
      </c>
    </row>
    <row r="1273" spans="1:5" ht="67.5">
      <c r="A1273" s="135" t="s">
        <v>5586</v>
      </c>
      <c r="B1273" s="136" t="s">
        <v>5587</v>
      </c>
      <c r="C1273" s="137" t="s">
        <v>9416</v>
      </c>
      <c r="D1273" s="135" t="s">
        <v>2271</v>
      </c>
      <c r="E1273" s="139">
        <v>9707.82</v>
      </c>
    </row>
    <row r="1274" spans="1:5" ht="67.5">
      <c r="A1274" s="135" t="s">
        <v>5608</v>
      </c>
      <c r="B1274" s="136" t="s">
        <v>5609</v>
      </c>
      <c r="C1274" s="137" t="s">
        <v>9417</v>
      </c>
      <c r="D1274" s="135" t="s">
        <v>2271</v>
      </c>
      <c r="E1274" s="139">
        <v>7735.5</v>
      </c>
    </row>
    <row r="1275" spans="1:5" ht="67.5">
      <c r="A1275" s="135" t="s">
        <v>5610</v>
      </c>
      <c r="B1275" s="136" t="s">
        <v>5611</v>
      </c>
      <c r="C1275" s="137" t="s">
        <v>9418</v>
      </c>
      <c r="D1275" s="135" t="s">
        <v>2271</v>
      </c>
      <c r="E1275" s="139">
        <v>8958.4699999999993</v>
      </c>
    </row>
    <row r="1276" spans="1:5" ht="67.5">
      <c r="A1276" s="135" t="s">
        <v>5612</v>
      </c>
      <c r="B1276" s="136" t="s">
        <v>5613</v>
      </c>
      <c r="C1276" s="137" t="s">
        <v>9419</v>
      </c>
      <c r="D1276" s="135" t="s">
        <v>2271</v>
      </c>
      <c r="E1276" s="139">
        <v>7681.01</v>
      </c>
    </row>
    <row r="1277" spans="1:5" ht="67.5">
      <c r="A1277" s="135" t="s">
        <v>5614</v>
      </c>
      <c r="B1277" s="136" t="s">
        <v>5615</v>
      </c>
      <c r="C1277" s="137" t="s">
        <v>9420</v>
      </c>
      <c r="D1277" s="135" t="s">
        <v>2271</v>
      </c>
      <c r="E1277" s="139">
        <v>8903.98</v>
      </c>
    </row>
    <row r="1278" spans="1:5" ht="54">
      <c r="A1278" s="135" t="s">
        <v>5588</v>
      </c>
      <c r="B1278" s="136" t="s">
        <v>5589</v>
      </c>
      <c r="C1278" s="137" t="s">
        <v>9421</v>
      </c>
      <c r="D1278" s="135" t="s">
        <v>2271</v>
      </c>
      <c r="E1278" s="139">
        <v>6634.09</v>
      </c>
    </row>
    <row r="1279" spans="1:5" ht="54">
      <c r="A1279" s="135" t="s">
        <v>5590</v>
      </c>
      <c r="B1279" s="136" t="s">
        <v>5591</v>
      </c>
      <c r="C1279" s="137" t="s">
        <v>9422</v>
      </c>
      <c r="D1279" s="135" t="s">
        <v>2271</v>
      </c>
      <c r="E1279" s="139">
        <v>8483.74</v>
      </c>
    </row>
    <row r="1280" spans="1:5" ht="54">
      <c r="A1280" s="135" t="s">
        <v>5592</v>
      </c>
      <c r="B1280" s="136" t="s">
        <v>5593</v>
      </c>
      <c r="C1280" s="137" t="s">
        <v>9423</v>
      </c>
      <c r="D1280" s="135" t="s">
        <v>2271</v>
      </c>
      <c r="E1280" s="139">
        <v>11938.2</v>
      </c>
    </row>
    <row r="1281" spans="1:5" ht="54">
      <c r="A1281" s="135" t="s">
        <v>5598</v>
      </c>
      <c r="B1281" s="136" t="s">
        <v>5599</v>
      </c>
      <c r="C1281" s="137" t="s">
        <v>9424</v>
      </c>
      <c r="D1281" s="135" t="s">
        <v>2271</v>
      </c>
      <c r="E1281" s="139">
        <v>7400.65</v>
      </c>
    </row>
    <row r="1282" spans="1:5" ht="54">
      <c r="A1282" s="135" t="s">
        <v>5600</v>
      </c>
      <c r="B1282" s="136" t="s">
        <v>5601</v>
      </c>
      <c r="C1282" s="137" t="s">
        <v>9425</v>
      </c>
      <c r="D1282" s="135" t="s">
        <v>2271</v>
      </c>
      <c r="E1282" s="139">
        <v>10009.700000000001</v>
      </c>
    </row>
    <row r="1283" spans="1:5" ht="54">
      <c r="A1283" s="135" t="s">
        <v>5594</v>
      </c>
      <c r="B1283" s="136" t="s">
        <v>5595</v>
      </c>
      <c r="C1283" s="137" t="s">
        <v>9426</v>
      </c>
      <c r="D1283" s="135" t="s">
        <v>2271</v>
      </c>
      <c r="E1283" s="139">
        <v>10228.51</v>
      </c>
    </row>
    <row r="1284" spans="1:5" ht="54">
      <c r="A1284" s="135" t="s">
        <v>5596</v>
      </c>
      <c r="B1284" s="136" t="s">
        <v>5597</v>
      </c>
      <c r="C1284" s="137" t="s">
        <v>9427</v>
      </c>
      <c r="D1284" s="135" t="s">
        <v>2271</v>
      </c>
      <c r="E1284" s="139">
        <v>19591.3</v>
      </c>
    </row>
    <row r="1285" spans="1:5" ht="40.5">
      <c r="A1285" s="135" t="s">
        <v>9116</v>
      </c>
      <c r="B1285" s="136" t="s">
        <v>38</v>
      </c>
      <c r="C1285" s="137" t="s">
        <v>9117</v>
      </c>
      <c r="D1285" s="135" t="s">
        <v>2271</v>
      </c>
      <c r="E1285" s="139">
        <v>79.53</v>
      </c>
    </row>
    <row r="1286" spans="1:5" ht="40.5">
      <c r="A1286" s="135" t="s">
        <v>9119</v>
      </c>
      <c r="B1286" s="136" t="s">
        <v>38</v>
      </c>
      <c r="C1286" s="137" t="s">
        <v>9120</v>
      </c>
      <c r="D1286" s="135" t="s">
        <v>2271</v>
      </c>
      <c r="E1286" s="139">
        <v>233.97</v>
      </c>
    </row>
    <row r="1287" spans="1:5" ht="54">
      <c r="A1287" s="135" t="s">
        <v>9121</v>
      </c>
      <c r="B1287" s="136" t="s">
        <v>38</v>
      </c>
      <c r="C1287" s="137" t="s">
        <v>9122</v>
      </c>
      <c r="D1287" s="135" t="s">
        <v>2271</v>
      </c>
      <c r="E1287" s="139">
        <v>275.25</v>
      </c>
    </row>
    <row r="1288" spans="1:5" ht="40.5">
      <c r="A1288" s="135" t="s">
        <v>9123</v>
      </c>
      <c r="B1288" s="136" t="s">
        <v>38</v>
      </c>
      <c r="C1288" s="137" t="s">
        <v>9124</v>
      </c>
      <c r="D1288" s="135" t="s">
        <v>2271</v>
      </c>
      <c r="E1288" s="139">
        <v>288.39</v>
      </c>
    </row>
    <row r="1289" spans="1:5" ht="40.5">
      <c r="A1289" s="135" t="s">
        <v>9125</v>
      </c>
      <c r="B1289" s="136" t="s">
        <v>38</v>
      </c>
      <c r="C1289" s="137" t="s">
        <v>9126</v>
      </c>
      <c r="D1289" s="135" t="s">
        <v>2271</v>
      </c>
      <c r="E1289" s="139">
        <v>288.39</v>
      </c>
    </row>
    <row r="1290" spans="1:5" ht="27">
      <c r="A1290" s="135" t="s">
        <v>9127</v>
      </c>
      <c r="B1290" s="136" t="s">
        <v>38</v>
      </c>
      <c r="C1290" s="137" t="s">
        <v>9128</v>
      </c>
      <c r="D1290" s="135" t="s">
        <v>2271</v>
      </c>
      <c r="E1290" s="139">
        <v>522.36</v>
      </c>
    </row>
    <row r="1291" spans="1:5" ht="27">
      <c r="A1291" s="135" t="s">
        <v>9129</v>
      </c>
      <c r="B1291" s="136" t="s">
        <v>38</v>
      </c>
      <c r="C1291" s="137" t="s">
        <v>9130</v>
      </c>
      <c r="D1291" s="135" t="s">
        <v>2271</v>
      </c>
      <c r="E1291" s="139">
        <v>288.39</v>
      </c>
    </row>
    <row r="1292" spans="1:5" ht="27">
      <c r="A1292" s="135" t="s">
        <v>9131</v>
      </c>
      <c r="B1292" s="136" t="s">
        <v>38</v>
      </c>
      <c r="C1292" s="137" t="s">
        <v>9132</v>
      </c>
      <c r="D1292" s="135" t="s">
        <v>2271</v>
      </c>
      <c r="E1292" s="139">
        <v>288.39</v>
      </c>
    </row>
    <row r="1293" spans="1:5" ht="27">
      <c r="A1293" s="135" t="s">
        <v>9133</v>
      </c>
      <c r="B1293" s="136" t="s">
        <v>38</v>
      </c>
      <c r="C1293" s="137" t="s">
        <v>9134</v>
      </c>
      <c r="D1293" s="135" t="s">
        <v>2271</v>
      </c>
      <c r="E1293" s="139">
        <v>1120.3499999999999</v>
      </c>
    </row>
    <row r="1294" spans="1:5" ht="27">
      <c r="A1294" s="135" t="s">
        <v>9135</v>
      </c>
      <c r="B1294" s="136" t="s">
        <v>38</v>
      </c>
      <c r="C1294" s="137" t="s">
        <v>9136</v>
      </c>
      <c r="D1294" s="135" t="s">
        <v>2271</v>
      </c>
      <c r="E1294" s="139">
        <v>563.64</v>
      </c>
    </row>
    <row r="1295" spans="1:5" ht="27">
      <c r="A1295" s="135" t="s">
        <v>9137</v>
      </c>
      <c r="B1295" s="136" t="s">
        <v>38</v>
      </c>
      <c r="C1295" s="137" t="s">
        <v>9138</v>
      </c>
      <c r="D1295" s="135" t="s">
        <v>2271</v>
      </c>
      <c r="E1295" s="139">
        <v>881.76</v>
      </c>
    </row>
    <row r="1296" spans="1:5" ht="27">
      <c r="A1296" s="135" t="s">
        <v>9139</v>
      </c>
      <c r="B1296" s="136" t="s">
        <v>38</v>
      </c>
      <c r="C1296" s="137" t="s">
        <v>9140</v>
      </c>
      <c r="D1296" s="135" t="s">
        <v>2271</v>
      </c>
      <c r="E1296" s="139">
        <v>288.39</v>
      </c>
    </row>
    <row r="1297" spans="1:5" ht="94.5">
      <c r="A1297" s="135" t="s">
        <v>9141</v>
      </c>
      <c r="B1297" s="136" t="s">
        <v>38</v>
      </c>
      <c r="C1297" s="137" t="s">
        <v>9142</v>
      </c>
      <c r="D1297" s="135" t="s">
        <v>5582</v>
      </c>
      <c r="E1297" s="139">
        <v>622.57000000000005</v>
      </c>
    </row>
    <row r="1298" spans="1:5" ht="121.5">
      <c r="A1298" s="135" t="s">
        <v>9143</v>
      </c>
      <c r="B1298" s="136" t="s">
        <v>38</v>
      </c>
      <c r="C1298" s="137" t="s">
        <v>9144</v>
      </c>
      <c r="D1298" s="135" t="s">
        <v>5582</v>
      </c>
      <c r="E1298" s="139">
        <v>758.21</v>
      </c>
    </row>
    <row r="1299" spans="1:5" ht="94.5">
      <c r="A1299" s="135" t="s">
        <v>9145</v>
      </c>
      <c r="B1299" s="136" t="s">
        <v>38</v>
      </c>
      <c r="C1299" s="137" t="s">
        <v>9146</v>
      </c>
      <c r="D1299" s="135" t="s">
        <v>5582</v>
      </c>
      <c r="E1299" s="139">
        <v>617.55999999999995</v>
      </c>
    </row>
    <row r="1300" spans="1:5" ht="94.5">
      <c r="A1300" s="135" t="s">
        <v>9147</v>
      </c>
      <c r="B1300" s="136" t="s">
        <v>38</v>
      </c>
      <c r="C1300" s="137" t="s">
        <v>9148</v>
      </c>
      <c r="D1300" s="135" t="s">
        <v>5582</v>
      </c>
      <c r="E1300" s="139">
        <v>556.37</v>
      </c>
    </row>
    <row r="1301" spans="1:5" ht="108">
      <c r="A1301" s="135" t="s">
        <v>9149</v>
      </c>
      <c r="B1301" s="136" t="s">
        <v>38</v>
      </c>
      <c r="C1301" s="137" t="s">
        <v>9150</v>
      </c>
      <c r="D1301" s="135" t="s">
        <v>5582</v>
      </c>
      <c r="E1301" s="139">
        <v>725.39</v>
      </c>
    </row>
    <row r="1302" spans="1:5" ht="121.5">
      <c r="A1302" s="135" t="s">
        <v>9151</v>
      </c>
      <c r="B1302" s="136" t="s">
        <v>38</v>
      </c>
      <c r="C1302" s="137" t="s">
        <v>9152</v>
      </c>
      <c r="D1302" s="135" t="s">
        <v>5582</v>
      </c>
      <c r="E1302" s="139">
        <v>725.39</v>
      </c>
    </row>
    <row r="1303" spans="1:5" ht="121.5">
      <c r="A1303" s="135" t="s">
        <v>9153</v>
      </c>
      <c r="B1303" s="136" t="s">
        <v>38</v>
      </c>
      <c r="C1303" s="137" t="s">
        <v>9154</v>
      </c>
      <c r="D1303" s="135" t="s">
        <v>5582</v>
      </c>
      <c r="E1303" s="139">
        <v>725.39</v>
      </c>
    </row>
    <row r="1304" spans="1:5" ht="108">
      <c r="A1304" s="135" t="s">
        <v>8989</v>
      </c>
      <c r="B1304" s="136" t="s">
        <v>38</v>
      </c>
      <c r="C1304" s="137" t="s">
        <v>8990</v>
      </c>
      <c r="D1304" s="135" t="s">
        <v>5582</v>
      </c>
      <c r="E1304" s="139">
        <v>553.70000000000005</v>
      </c>
    </row>
    <row r="1305" spans="1:5" ht="40.5">
      <c r="A1305" s="135" t="s">
        <v>5632</v>
      </c>
      <c r="B1305" s="136" t="s">
        <v>5633</v>
      </c>
      <c r="C1305" s="137" t="s">
        <v>5634</v>
      </c>
      <c r="D1305" s="135" t="s">
        <v>2271</v>
      </c>
      <c r="E1305" s="139">
        <v>680</v>
      </c>
    </row>
    <row r="1306" spans="1:5">
      <c r="A1306" s="131" t="s">
        <v>9428</v>
      </c>
      <c r="B1306" s="131">
        <v>8726</v>
      </c>
      <c r="C1306" s="132" t="s">
        <v>9429</v>
      </c>
      <c r="D1306" s="133" t="s">
        <v>1795</v>
      </c>
      <c r="E1306" s="134"/>
    </row>
    <row r="1307" spans="1:5" ht="13.5">
      <c r="A1307" s="135" t="s">
        <v>5932</v>
      </c>
      <c r="B1307" s="136" t="s">
        <v>5933</v>
      </c>
      <c r="C1307" s="137" t="s">
        <v>5934</v>
      </c>
      <c r="D1307" s="135" t="s">
        <v>14</v>
      </c>
      <c r="E1307" s="139">
        <v>7.33</v>
      </c>
    </row>
    <row r="1308" spans="1:5" ht="13.5">
      <c r="A1308" s="135" t="s">
        <v>5935</v>
      </c>
      <c r="B1308" s="136" t="s">
        <v>29</v>
      </c>
      <c r="C1308" s="137" t="s">
        <v>30</v>
      </c>
      <c r="D1308" s="135" t="s">
        <v>53</v>
      </c>
      <c r="E1308" s="139">
        <v>74</v>
      </c>
    </row>
    <row r="1309" spans="1:5" ht="13.5">
      <c r="A1309" s="135" t="s">
        <v>5936</v>
      </c>
      <c r="B1309" s="136" t="s">
        <v>5937</v>
      </c>
      <c r="C1309" s="137" t="s">
        <v>5938</v>
      </c>
      <c r="D1309" s="135" t="s">
        <v>53</v>
      </c>
      <c r="E1309" s="139">
        <v>82</v>
      </c>
    </row>
    <row r="1310" spans="1:5" ht="13.5">
      <c r="A1310" s="135" t="s">
        <v>5939</v>
      </c>
      <c r="B1310" s="136" t="s">
        <v>5940</v>
      </c>
      <c r="C1310" s="137" t="s">
        <v>5941</v>
      </c>
      <c r="D1310" s="135" t="s">
        <v>53</v>
      </c>
      <c r="E1310" s="139">
        <v>75</v>
      </c>
    </row>
    <row r="1311" spans="1:5">
      <c r="A1311" s="131" t="s">
        <v>9430</v>
      </c>
      <c r="B1311" s="131">
        <v>8727</v>
      </c>
      <c r="C1311" s="132" t="s">
        <v>9431</v>
      </c>
      <c r="D1311" s="133" t="s">
        <v>1795</v>
      </c>
      <c r="E1311" s="134"/>
    </row>
    <row r="1312" spans="1:5" ht="27">
      <c r="A1312" s="135" t="s">
        <v>5602</v>
      </c>
      <c r="B1312" s="136" t="s">
        <v>5603</v>
      </c>
      <c r="C1312" s="137" t="s">
        <v>5604</v>
      </c>
      <c r="D1312" s="135" t="s">
        <v>17</v>
      </c>
      <c r="E1312" s="139">
        <v>28.32</v>
      </c>
    </row>
    <row r="1313" spans="1:5" ht="13.5">
      <c r="A1313" s="135" t="s">
        <v>5638</v>
      </c>
      <c r="B1313" s="136" t="s">
        <v>5639</v>
      </c>
      <c r="C1313" s="137" t="s">
        <v>5640</v>
      </c>
      <c r="D1313" s="135" t="s">
        <v>14</v>
      </c>
      <c r="E1313" s="139">
        <v>7.09</v>
      </c>
    </row>
    <row r="1314" spans="1:5" ht="13.5">
      <c r="A1314" s="135" t="s">
        <v>5641</v>
      </c>
      <c r="B1314" s="136" t="s">
        <v>5642</v>
      </c>
      <c r="C1314" s="137" t="s">
        <v>5643</v>
      </c>
      <c r="D1314" s="135" t="s">
        <v>17</v>
      </c>
      <c r="E1314" s="139">
        <v>11.96</v>
      </c>
    </row>
    <row r="1315" spans="1:5" ht="27">
      <c r="A1315" s="135" t="s">
        <v>5644</v>
      </c>
      <c r="B1315" s="136" t="s">
        <v>5645</v>
      </c>
      <c r="C1315" s="137" t="s">
        <v>5646</v>
      </c>
      <c r="D1315" s="135" t="s">
        <v>14</v>
      </c>
      <c r="E1315" s="139">
        <v>133.62</v>
      </c>
    </row>
    <row r="1316" spans="1:5" ht="27">
      <c r="A1316" s="135" t="s">
        <v>5647</v>
      </c>
      <c r="B1316" s="136" t="s">
        <v>5648</v>
      </c>
      <c r="C1316" s="137" t="s">
        <v>5649</v>
      </c>
      <c r="D1316" s="135" t="s">
        <v>14</v>
      </c>
      <c r="E1316" s="139">
        <v>63.06</v>
      </c>
    </row>
    <row r="1317" spans="1:5" ht="27">
      <c r="A1317" s="135" t="s">
        <v>5650</v>
      </c>
      <c r="B1317" s="136" t="s">
        <v>5651</v>
      </c>
      <c r="C1317" s="137" t="s">
        <v>5652</v>
      </c>
      <c r="D1317" s="135" t="s">
        <v>14</v>
      </c>
      <c r="E1317" s="139">
        <v>64.5</v>
      </c>
    </row>
    <row r="1318" spans="1:5" ht="27">
      <c r="A1318" s="135" t="s">
        <v>5653</v>
      </c>
      <c r="B1318" s="136" t="s">
        <v>5654</v>
      </c>
      <c r="C1318" s="137" t="s">
        <v>5655</v>
      </c>
      <c r="D1318" s="135" t="s">
        <v>17</v>
      </c>
      <c r="E1318" s="139">
        <v>198.58</v>
      </c>
    </row>
    <row r="1319" spans="1:5" ht="27">
      <c r="A1319" s="135" t="s">
        <v>5656</v>
      </c>
      <c r="B1319" s="136" t="s">
        <v>5657</v>
      </c>
      <c r="C1319" s="137" t="s">
        <v>9432</v>
      </c>
      <c r="D1319" s="135" t="s">
        <v>17</v>
      </c>
      <c r="E1319" s="139">
        <v>225.61</v>
      </c>
    </row>
    <row r="1320" spans="1:5" ht="27">
      <c r="A1320" s="135" t="s">
        <v>5658</v>
      </c>
      <c r="B1320" s="136" t="s">
        <v>5659</v>
      </c>
      <c r="C1320" s="137" t="s">
        <v>9433</v>
      </c>
      <c r="D1320" s="135" t="s">
        <v>17</v>
      </c>
      <c r="E1320" s="139">
        <v>197.03</v>
      </c>
    </row>
    <row r="1321" spans="1:5">
      <c r="A1321" s="131" t="s">
        <v>9434</v>
      </c>
      <c r="B1321" s="131">
        <v>8728</v>
      </c>
      <c r="C1321" s="132" t="s">
        <v>9435</v>
      </c>
      <c r="D1321" s="133" t="s">
        <v>1795</v>
      </c>
      <c r="E1321" s="134"/>
    </row>
    <row r="1322" spans="1:5" ht="13.5">
      <c r="A1322" s="135" t="s">
        <v>5605</v>
      </c>
      <c r="B1322" s="136" t="s">
        <v>5606</v>
      </c>
      <c r="C1322" s="137" t="s">
        <v>5607</v>
      </c>
      <c r="D1322" s="135" t="s">
        <v>17</v>
      </c>
      <c r="E1322" s="139">
        <v>36.409999999999997</v>
      </c>
    </row>
    <row r="1323" spans="1:5" ht="13.5">
      <c r="A1323" s="135" t="s">
        <v>5616</v>
      </c>
      <c r="B1323" s="136" t="s">
        <v>5617</v>
      </c>
      <c r="C1323" s="137" t="s">
        <v>5618</v>
      </c>
      <c r="D1323" s="135" t="s">
        <v>17</v>
      </c>
      <c r="E1323" s="139">
        <v>2.76</v>
      </c>
    </row>
    <row r="1324" spans="1:5" ht="27">
      <c r="A1324" s="135" t="s">
        <v>5635</v>
      </c>
      <c r="B1324" s="136" t="s">
        <v>5636</v>
      </c>
      <c r="C1324" s="137" t="s">
        <v>5637</v>
      </c>
      <c r="D1324" s="135" t="s">
        <v>17</v>
      </c>
      <c r="E1324" s="139">
        <v>6.38</v>
      </c>
    </row>
    <row r="1325" spans="1:5">
      <c r="A1325" s="131" t="s">
        <v>9436</v>
      </c>
      <c r="B1325" s="131">
        <v>8729</v>
      </c>
      <c r="C1325" s="132" t="s">
        <v>9437</v>
      </c>
      <c r="D1325" s="133" t="s">
        <v>1795</v>
      </c>
      <c r="E1325" s="134"/>
    </row>
    <row r="1326" spans="1:5" ht="27">
      <c r="A1326" s="135" t="s">
        <v>2015</v>
      </c>
      <c r="B1326" s="136" t="s">
        <v>2016</v>
      </c>
      <c r="C1326" s="137" t="s">
        <v>2017</v>
      </c>
      <c r="D1326" s="135" t="s">
        <v>14</v>
      </c>
      <c r="E1326" s="139">
        <v>8.2799999999999994</v>
      </c>
    </row>
    <row r="1327" spans="1:5" ht="27">
      <c r="A1327" s="135" t="s">
        <v>2018</v>
      </c>
      <c r="B1327" s="136" t="s">
        <v>2019</v>
      </c>
      <c r="C1327" s="137" t="s">
        <v>2020</v>
      </c>
      <c r="D1327" s="135" t="s">
        <v>2021</v>
      </c>
      <c r="E1327" s="139">
        <v>41.23</v>
      </c>
    </row>
    <row r="1328" spans="1:5" ht="40.5">
      <c r="A1328" s="135" t="s">
        <v>8383</v>
      </c>
      <c r="B1328" s="136" t="s">
        <v>38</v>
      </c>
      <c r="C1328" s="137" t="s">
        <v>8384</v>
      </c>
      <c r="D1328" s="135" t="s">
        <v>14</v>
      </c>
      <c r="E1328" s="139">
        <v>1</v>
      </c>
    </row>
    <row r="1329" spans="1:5" ht="40.5">
      <c r="A1329" s="135" t="s">
        <v>2022</v>
      </c>
      <c r="B1329" s="136" t="s">
        <v>2023</v>
      </c>
      <c r="C1329" s="137" t="s">
        <v>2024</v>
      </c>
      <c r="D1329" s="135" t="s">
        <v>14</v>
      </c>
      <c r="E1329" s="139">
        <v>6.46</v>
      </c>
    </row>
    <row r="1330" spans="1:5" ht="40.5">
      <c r="A1330" s="135" t="s">
        <v>2025</v>
      </c>
      <c r="B1330" s="136" t="s">
        <v>38</v>
      </c>
      <c r="C1330" s="137" t="s">
        <v>2026</v>
      </c>
      <c r="D1330" s="135" t="s">
        <v>8385</v>
      </c>
      <c r="E1330" s="139">
        <v>3.75</v>
      </c>
    </row>
    <row r="1331" spans="1:5" ht="40.5">
      <c r="A1331" s="135" t="s">
        <v>2027</v>
      </c>
      <c r="B1331" s="136" t="s">
        <v>38</v>
      </c>
      <c r="C1331" s="137" t="s">
        <v>8386</v>
      </c>
      <c r="D1331" s="135" t="s">
        <v>2021</v>
      </c>
      <c r="E1331" s="139">
        <v>12</v>
      </c>
    </row>
    <row r="1332" spans="1:5" ht="54">
      <c r="A1332" s="135" t="s">
        <v>2028</v>
      </c>
      <c r="B1332" s="136" t="s">
        <v>2029</v>
      </c>
      <c r="C1332" s="137" t="s">
        <v>2030</v>
      </c>
      <c r="D1332" s="135" t="s">
        <v>14</v>
      </c>
      <c r="E1332" s="139">
        <v>6.03</v>
      </c>
    </row>
    <row r="1333" spans="1:5" ht="54">
      <c r="A1333" s="135" t="s">
        <v>2031</v>
      </c>
      <c r="B1333" s="136" t="s">
        <v>2032</v>
      </c>
      <c r="C1333" s="137" t="s">
        <v>2033</v>
      </c>
      <c r="D1333" s="135" t="s">
        <v>14</v>
      </c>
      <c r="E1333" s="139">
        <v>10.67</v>
      </c>
    </row>
    <row r="1334" spans="1:5" ht="40.5">
      <c r="A1334" s="135" t="s">
        <v>2034</v>
      </c>
      <c r="B1334" s="136" t="s">
        <v>38</v>
      </c>
      <c r="C1334" s="137" t="s">
        <v>2035</v>
      </c>
      <c r="D1334" s="135" t="s">
        <v>17</v>
      </c>
      <c r="E1334" s="139">
        <v>6.92</v>
      </c>
    </row>
    <row r="1335" spans="1:5" ht="27">
      <c r="A1335" s="135" t="s">
        <v>2036</v>
      </c>
      <c r="B1335" s="136" t="s">
        <v>2037</v>
      </c>
      <c r="C1335" s="137" t="s">
        <v>2038</v>
      </c>
      <c r="D1335" s="135" t="s">
        <v>14</v>
      </c>
      <c r="E1335" s="139">
        <v>4.6399999999999997</v>
      </c>
    </row>
    <row r="1336" spans="1:5" ht="13.5">
      <c r="A1336" s="135" t="s">
        <v>2039</v>
      </c>
      <c r="B1336" s="136" t="s">
        <v>2040</v>
      </c>
      <c r="C1336" s="137" t="s">
        <v>2041</v>
      </c>
      <c r="D1336" s="135" t="s">
        <v>14</v>
      </c>
      <c r="E1336" s="139">
        <v>6.52</v>
      </c>
    </row>
    <row r="1337" spans="1:5">
      <c r="A1337" s="131" t="s">
        <v>9438</v>
      </c>
      <c r="B1337" s="131">
        <v>8730</v>
      </c>
      <c r="C1337" s="132" t="s">
        <v>9439</v>
      </c>
      <c r="D1337" s="133" t="s">
        <v>1795</v>
      </c>
      <c r="E1337" s="134"/>
    </row>
    <row r="1338" spans="1:5" ht="27">
      <c r="A1338" s="135" t="s">
        <v>2003</v>
      </c>
      <c r="B1338" s="136" t="s">
        <v>2004</v>
      </c>
      <c r="C1338" s="137" t="s">
        <v>2005</v>
      </c>
      <c r="D1338" s="135" t="s">
        <v>17</v>
      </c>
      <c r="E1338" s="139">
        <v>324.13</v>
      </c>
    </row>
    <row r="1339" spans="1:5" ht="27">
      <c r="A1339" s="135" t="s">
        <v>2006</v>
      </c>
      <c r="B1339" s="136" t="s">
        <v>2007</v>
      </c>
      <c r="C1339" s="137" t="s">
        <v>2008</v>
      </c>
      <c r="D1339" s="135" t="s">
        <v>17</v>
      </c>
      <c r="E1339" s="139">
        <v>285.83</v>
      </c>
    </row>
    <row r="1340" spans="1:5" ht="27">
      <c r="A1340" s="135" t="s">
        <v>2009</v>
      </c>
      <c r="B1340" s="136" t="s">
        <v>2010</v>
      </c>
      <c r="C1340" s="137" t="s">
        <v>2011</v>
      </c>
      <c r="D1340" s="135" t="s">
        <v>17</v>
      </c>
      <c r="E1340" s="139">
        <v>238.03</v>
      </c>
    </row>
    <row r="1341" spans="1:5" ht="27">
      <c r="A1341" s="135" t="s">
        <v>2012</v>
      </c>
      <c r="B1341" s="136" t="s">
        <v>2013</v>
      </c>
      <c r="C1341" s="137" t="s">
        <v>2014</v>
      </c>
      <c r="D1341" s="135" t="s">
        <v>17</v>
      </c>
      <c r="E1341" s="139">
        <v>191.91</v>
      </c>
    </row>
    <row r="1342" spans="1:5">
      <c r="A1342" s="131" t="s">
        <v>9440</v>
      </c>
      <c r="B1342" s="131">
        <v>8665</v>
      </c>
      <c r="C1342" s="132" t="s">
        <v>9441</v>
      </c>
      <c r="D1342" s="133" t="s">
        <v>1795</v>
      </c>
      <c r="E1342" s="134"/>
    </row>
    <row r="1343" spans="1:5">
      <c r="A1343" s="131" t="s">
        <v>9442</v>
      </c>
      <c r="B1343" s="131">
        <v>8731</v>
      </c>
      <c r="C1343" s="132" t="s">
        <v>9443</v>
      </c>
      <c r="D1343" s="133" t="s">
        <v>1795</v>
      </c>
      <c r="E1343" s="134"/>
    </row>
    <row r="1344" spans="1:5" ht="40.5">
      <c r="A1344" s="135" t="s">
        <v>8136</v>
      </c>
      <c r="B1344" s="136" t="s">
        <v>8137</v>
      </c>
      <c r="C1344" s="137" t="s">
        <v>8138</v>
      </c>
      <c r="D1344" s="135" t="s">
        <v>64</v>
      </c>
      <c r="E1344" s="139">
        <v>2.38</v>
      </c>
    </row>
    <row r="1345" spans="1:5" ht="27">
      <c r="A1345" s="135" t="s">
        <v>8196</v>
      </c>
      <c r="B1345" s="136" t="s">
        <v>20</v>
      </c>
      <c r="C1345" s="137" t="s">
        <v>8197</v>
      </c>
      <c r="D1345" s="135" t="s">
        <v>14</v>
      </c>
      <c r="E1345" s="139">
        <v>2.4700000000000002</v>
      </c>
    </row>
    <row r="1346" spans="1:5" ht="27">
      <c r="A1346" s="135" t="s">
        <v>8198</v>
      </c>
      <c r="B1346" s="136" t="s">
        <v>8199</v>
      </c>
      <c r="C1346" s="137" t="s">
        <v>8200</v>
      </c>
      <c r="D1346" s="135" t="s">
        <v>14</v>
      </c>
      <c r="E1346" s="139">
        <v>1.2</v>
      </c>
    </row>
    <row r="1347" spans="1:5" ht="27">
      <c r="A1347" s="135" t="s">
        <v>8201</v>
      </c>
      <c r="B1347" s="136" t="s">
        <v>8202</v>
      </c>
      <c r="C1347" s="137" t="s">
        <v>8203</v>
      </c>
      <c r="D1347" s="135" t="s">
        <v>14</v>
      </c>
      <c r="E1347" s="139">
        <v>6.81</v>
      </c>
    </row>
    <row r="1348" spans="1:5">
      <c r="A1348" s="131" t="s">
        <v>9444</v>
      </c>
      <c r="B1348" s="131">
        <v>8732</v>
      </c>
      <c r="C1348" s="132" t="s">
        <v>9445</v>
      </c>
      <c r="D1348" s="133" t="s">
        <v>1795</v>
      </c>
      <c r="E1348" s="134"/>
    </row>
    <row r="1349" spans="1:5" ht="27">
      <c r="A1349" s="135" t="s">
        <v>8139</v>
      </c>
      <c r="B1349" s="136" t="s">
        <v>8140</v>
      </c>
      <c r="C1349" s="137" t="s">
        <v>8141</v>
      </c>
      <c r="D1349" s="135" t="s">
        <v>64</v>
      </c>
      <c r="E1349" s="139">
        <v>3.3</v>
      </c>
    </row>
    <row r="1350" spans="1:5" ht="27">
      <c r="A1350" s="135" t="s">
        <v>8142</v>
      </c>
      <c r="B1350" s="136" t="s">
        <v>8143</v>
      </c>
      <c r="C1350" s="137" t="s">
        <v>8144</v>
      </c>
      <c r="D1350" s="135" t="s">
        <v>64</v>
      </c>
      <c r="E1350" s="139">
        <v>4.4000000000000004</v>
      </c>
    </row>
    <row r="1351" spans="1:5" ht="27">
      <c r="A1351" s="135" t="s">
        <v>8154</v>
      </c>
      <c r="B1351" s="136" t="s">
        <v>8155</v>
      </c>
      <c r="C1351" s="137" t="s">
        <v>8156</v>
      </c>
      <c r="D1351" s="135" t="s">
        <v>64</v>
      </c>
      <c r="E1351" s="139">
        <v>2.56</v>
      </c>
    </row>
    <row r="1352" spans="1:5" ht="27">
      <c r="A1352" s="135" t="s">
        <v>8157</v>
      </c>
      <c r="B1352" s="136" t="s">
        <v>8158</v>
      </c>
      <c r="C1352" s="137" t="s">
        <v>8159</v>
      </c>
      <c r="D1352" s="135" t="s">
        <v>64</v>
      </c>
      <c r="E1352" s="139">
        <v>3.63</v>
      </c>
    </row>
    <row r="1353" spans="1:5" ht="27">
      <c r="A1353" s="135" t="s">
        <v>8160</v>
      </c>
      <c r="B1353" s="136" t="s">
        <v>8161</v>
      </c>
      <c r="C1353" s="137" t="s">
        <v>8162</v>
      </c>
      <c r="D1353" s="135" t="s">
        <v>64</v>
      </c>
      <c r="E1353" s="139">
        <v>4.45</v>
      </c>
    </row>
    <row r="1354" spans="1:5" ht="27">
      <c r="A1354" s="135" t="s">
        <v>8058</v>
      </c>
      <c r="B1354" s="136" t="s">
        <v>8059</v>
      </c>
      <c r="C1354" s="137" t="s">
        <v>8060</v>
      </c>
      <c r="D1354" s="135" t="s">
        <v>64</v>
      </c>
      <c r="E1354" s="139">
        <v>8</v>
      </c>
    </row>
    <row r="1355" spans="1:5" ht="27">
      <c r="A1355" s="135" t="s">
        <v>8163</v>
      </c>
      <c r="B1355" s="136" t="s">
        <v>8164</v>
      </c>
      <c r="C1355" s="137" t="s">
        <v>8165</v>
      </c>
      <c r="D1355" s="135" t="s">
        <v>64</v>
      </c>
      <c r="E1355" s="139">
        <v>5.33</v>
      </c>
    </row>
    <row r="1356" spans="1:5" ht="27">
      <c r="A1356" s="135" t="s">
        <v>8166</v>
      </c>
      <c r="B1356" s="136" t="s">
        <v>8167</v>
      </c>
      <c r="C1356" s="137" t="s">
        <v>8168</v>
      </c>
      <c r="D1356" s="135" t="s">
        <v>64</v>
      </c>
      <c r="E1356" s="139">
        <v>6.67</v>
      </c>
    </row>
    <row r="1357" spans="1:5" ht="27">
      <c r="A1357" s="135" t="s">
        <v>8169</v>
      </c>
      <c r="B1357" s="136" t="s">
        <v>8170</v>
      </c>
      <c r="C1357" s="137" t="s">
        <v>8171</v>
      </c>
      <c r="D1357" s="135" t="s">
        <v>64</v>
      </c>
      <c r="E1357" s="139">
        <v>3.6</v>
      </c>
    </row>
    <row r="1358" spans="1:5" ht="27">
      <c r="A1358" s="135" t="s">
        <v>8172</v>
      </c>
      <c r="B1358" s="136" t="s">
        <v>8173</v>
      </c>
      <c r="C1358" s="137" t="s">
        <v>8174</v>
      </c>
      <c r="D1358" s="135" t="s">
        <v>64</v>
      </c>
      <c r="E1358" s="139">
        <v>6.4</v>
      </c>
    </row>
    <row r="1359" spans="1:5" ht="27">
      <c r="A1359" s="135" t="s">
        <v>8175</v>
      </c>
      <c r="B1359" s="136" t="s">
        <v>8176</v>
      </c>
      <c r="C1359" s="137" t="s">
        <v>8177</v>
      </c>
      <c r="D1359" s="135" t="s">
        <v>64</v>
      </c>
      <c r="E1359" s="139">
        <v>4.26</v>
      </c>
    </row>
    <row r="1360" spans="1:5" ht="27">
      <c r="A1360" s="135" t="s">
        <v>8178</v>
      </c>
      <c r="B1360" s="136" t="s">
        <v>8179</v>
      </c>
      <c r="C1360" s="137" t="s">
        <v>8180</v>
      </c>
      <c r="D1360" s="135" t="s">
        <v>64</v>
      </c>
      <c r="E1360" s="139">
        <v>5.33</v>
      </c>
    </row>
    <row r="1361" spans="1:5" ht="27">
      <c r="A1361" s="135" t="s">
        <v>8181</v>
      </c>
      <c r="B1361" s="136" t="s">
        <v>8182</v>
      </c>
      <c r="C1361" s="137" t="s">
        <v>8183</v>
      </c>
      <c r="D1361" s="135" t="s">
        <v>64</v>
      </c>
      <c r="E1361" s="139">
        <v>6.67</v>
      </c>
    </row>
    <row r="1362" spans="1:5">
      <c r="A1362" s="131" t="s">
        <v>9446</v>
      </c>
      <c r="B1362" s="131">
        <v>8733</v>
      </c>
      <c r="C1362" s="132" t="s">
        <v>9447</v>
      </c>
      <c r="D1362" s="133" t="s">
        <v>1795</v>
      </c>
      <c r="E1362" s="134"/>
    </row>
    <row r="1363" spans="1:5" ht="13.5">
      <c r="A1363" s="135" t="s">
        <v>8145</v>
      </c>
      <c r="B1363" s="136" t="s">
        <v>8146</v>
      </c>
      <c r="C1363" s="137" t="s">
        <v>8147</v>
      </c>
      <c r="D1363" s="135" t="s">
        <v>64</v>
      </c>
      <c r="E1363" s="139">
        <v>28.2</v>
      </c>
    </row>
    <row r="1364" spans="1:5" ht="27">
      <c r="A1364" s="135" t="s">
        <v>8150</v>
      </c>
      <c r="B1364" s="136" t="s">
        <v>8151</v>
      </c>
      <c r="C1364" s="137" t="s">
        <v>10310</v>
      </c>
      <c r="D1364" s="135" t="s">
        <v>64</v>
      </c>
      <c r="E1364" s="139">
        <v>63.45</v>
      </c>
    </row>
    <row r="1365" spans="1:5" ht="27">
      <c r="A1365" s="135" t="s">
        <v>8152</v>
      </c>
      <c r="B1365" s="136" t="s">
        <v>8153</v>
      </c>
      <c r="C1365" s="137" t="s">
        <v>10311</v>
      </c>
      <c r="D1365" s="135" t="s">
        <v>64</v>
      </c>
      <c r="E1365" s="139">
        <v>84.6</v>
      </c>
    </row>
    <row r="1366" spans="1:5" ht="27">
      <c r="A1366" s="135" t="s">
        <v>8148</v>
      </c>
      <c r="B1366" s="136" t="s">
        <v>8149</v>
      </c>
      <c r="C1366" s="137" t="s">
        <v>10312</v>
      </c>
      <c r="D1366" s="135" t="s">
        <v>64</v>
      </c>
      <c r="E1366" s="139">
        <v>47.94</v>
      </c>
    </row>
    <row r="1367" spans="1:5">
      <c r="A1367" s="131" t="s">
        <v>9448</v>
      </c>
      <c r="B1367" s="131">
        <v>8734</v>
      </c>
      <c r="C1367" s="132" t="s">
        <v>9449</v>
      </c>
      <c r="D1367" s="133" t="s">
        <v>1795</v>
      </c>
      <c r="E1367" s="134"/>
    </row>
    <row r="1368" spans="1:5" ht="13.5">
      <c r="A1368" s="135" t="s">
        <v>8116</v>
      </c>
      <c r="B1368" s="136" t="s">
        <v>8117</v>
      </c>
      <c r="C1368" s="137" t="s">
        <v>8222</v>
      </c>
      <c r="D1368" s="135" t="s">
        <v>14</v>
      </c>
      <c r="E1368" s="139">
        <v>8.4600000000000009</v>
      </c>
    </row>
    <row r="1369" spans="1:5" ht="13.5">
      <c r="A1369" s="135" t="s">
        <v>8118</v>
      </c>
      <c r="B1369" s="136" t="s">
        <v>8119</v>
      </c>
      <c r="C1369" s="137" t="s">
        <v>8120</v>
      </c>
      <c r="D1369" s="135" t="s">
        <v>14</v>
      </c>
      <c r="E1369" s="139">
        <v>16.21</v>
      </c>
    </row>
    <row r="1370" spans="1:5" ht="27">
      <c r="A1370" s="135" t="s">
        <v>8133</v>
      </c>
      <c r="B1370" s="136" t="s">
        <v>8134</v>
      </c>
      <c r="C1370" s="137" t="s">
        <v>8135</v>
      </c>
      <c r="D1370" s="135" t="s">
        <v>64</v>
      </c>
      <c r="E1370" s="139">
        <v>36.21</v>
      </c>
    </row>
    <row r="1371" spans="1:5">
      <c r="A1371" s="131" t="s">
        <v>9450</v>
      </c>
      <c r="B1371" s="131">
        <v>8735</v>
      </c>
      <c r="C1371" s="132" t="s">
        <v>9451</v>
      </c>
      <c r="D1371" s="133" t="s">
        <v>1795</v>
      </c>
      <c r="E1371" s="134"/>
    </row>
    <row r="1372" spans="1:5" ht="13.5">
      <c r="A1372" s="135" t="s">
        <v>8121</v>
      </c>
      <c r="B1372" s="136" t="s">
        <v>8122</v>
      </c>
      <c r="C1372" s="137" t="s">
        <v>8123</v>
      </c>
      <c r="D1372" s="135" t="s">
        <v>64</v>
      </c>
      <c r="E1372" s="139">
        <v>30.06</v>
      </c>
    </row>
    <row r="1373" spans="1:5" ht="27">
      <c r="A1373" s="135" t="s">
        <v>8124</v>
      </c>
      <c r="B1373" s="136" t="s">
        <v>8125</v>
      </c>
      <c r="C1373" s="137" t="s">
        <v>8126</v>
      </c>
      <c r="D1373" s="135" t="s">
        <v>64</v>
      </c>
      <c r="E1373" s="139">
        <v>1.18</v>
      </c>
    </row>
    <row r="1374" spans="1:5" ht="27">
      <c r="A1374" s="135" t="s">
        <v>8127</v>
      </c>
      <c r="B1374" s="136" t="s">
        <v>8128</v>
      </c>
      <c r="C1374" s="137" t="s">
        <v>8129</v>
      </c>
      <c r="D1374" s="135" t="s">
        <v>64</v>
      </c>
      <c r="E1374" s="139">
        <v>1.07</v>
      </c>
    </row>
    <row r="1375" spans="1:5" ht="13.5">
      <c r="A1375" s="135" t="s">
        <v>8130</v>
      </c>
      <c r="B1375" s="136" t="s">
        <v>8131</v>
      </c>
      <c r="C1375" s="137" t="s">
        <v>8132</v>
      </c>
      <c r="D1375" s="135" t="s">
        <v>64</v>
      </c>
      <c r="E1375" s="139">
        <v>47.94</v>
      </c>
    </row>
    <row r="1376" spans="1:5" ht="27">
      <c r="A1376" s="135" t="s">
        <v>8190</v>
      </c>
      <c r="B1376" s="136" t="s">
        <v>8191</v>
      </c>
      <c r="C1376" s="137" t="s">
        <v>8192</v>
      </c>
      <c r="D1376" s="135" t="s">
        <v>64</v>
      </c>
      <c r="E1376" s="139">
        <v>30.06</v>
      </c>
    </row>
    <row r="1377" spans="1:5" ht="13.5">
      <c r="A1377" s="135" t="s">
        <v>8193</v>
      </c>
      <c r="B1377" s="136" t="s">
        <v>8194</v>
      </c>
      <c r="C1377" s="137" t="s">
        <v>8195</v>
      </c>
      <c r="D1377" s="135" t="s">
        <v>64</v>
      </c>
      <c r="E1377" s="139">
        <v>47.94</v>
      </c>
    </row>
    <row r="1378" spans="1:5">
      <c r="A1378" s="131" t="s">
        <v>9452</v>
      </c>
      <c r="B1378" s="131">
        <v>8736</v>
      </c>
      <c r="C1378" s="132" t="s">
        <v>9453</v>
      </c>
      <c r="D1378" s="133" t="s">
        <v>1795</v>
      </c>
      <c r="E1378" s="134"/>
    </row>
    <row r="1379" spans="1:5" ht="27">
      <c r="A1379" s="135" t="s">
        <v>8184</v>
      </c>
      <c r="B1379" s="136" t="s">
        <v>8185</v>
      </c>
      <c r="C1379" s="137" t="s">
        <v>8186</v>
      </c>
      <c r="D1379" s="135" t="s">
        <v>14</v>
      </c>
      <c r="E1379" s="139">
        <v>76.42</v>
      </c>
    </row>
    <row r="1380" spans="1:5" ht="27">
      <c r="A1380" s="135" t="s">
        <v>8187</v>
      </c>
      <c r="B1380" s="136" t="s">
        <v>8188</v>
      </c>
      <c r="C1380" s="137" t="s">
        <v>8189</v>
      </c>
      <c r="D1380" s="135" t="s">
        <v>14</v>
      </c>
      <c r="E1380" s="139">
        <v>45.72</v>
      </c>
    </row>
    <row r="1381" spans="1:5">
      <c r="A1381" s="131" t="s">
        <v>9454</v>
      </c>
      <c r="B1381" s="131">
        <v>8666</v>
      </c>
      <c r="C1381" s="132" t="s">
        <v>9455</v>
      </c>
      <c r="D1381" s="133" t="s">
        <v>1795</v>
      </c>
      <c r="E1381" s="134"/>
    </row>
    <row r="1382" spans="1:5">
      <c r="A1382" s="131" t="s">
        <v>9456</v>
      </c>
      <c r="B1382" s="131">
        <v>8737</v>
      </c>
      <c r="C1382" s="132" t="s">
        <v>9457</v>
      </c>
      <c r="D1382" s="133" t="s">
        <v>1795</v>
      </c>
      <c r="E1382" s="134"/>
    </row>
    <row r="1383" spans="1:5" ht="27">
      <c r="A1383" s="135" t="s">
        <v>4773</v>
      </c>
      <c r="B1383" s="136" t="s">
        <v>4774</v>
      </c>
      <c r="C1383" s="137" t="s">
        <v>4775</v>
      </c>
      <c r="D1383" s="135" t="s">
        <v>17</v>
      </c>
      <c r="E1383" s="139">
        <v>16.21</v>
      </c>
    </row>
    <row r="1384" spans="1:5" ht="27">
      <c r="A1384" s="135" t="s">
        <v>4776</v>
      </c>
      <c r="B1384" s="136" t="s">
        <v>4777</v>
      </c>
      <c r="C1384" s="137" t="s">
        <v>4778</v>
      </c>
      <c r="D1384" s="135" t="s">
        <v>17</v>
      </c>
      <c r="E1384" s="139">
        <v>21.15</v>
      </c>
    </row>
    <row r="1385" spans="1:5" ht="27">
      <c r="A1385" s="135" t="s">
        <v>4779</v>
      </c>
      <c r="B1385" s="136" t="s">
        <v>4780</v>
      </c>
      <c r="C1385" s="137" t="s">
        <v>4781</v>
      </c>
      <c r="D1385" s="135" t="s">
        <v>17</v>
      </c>
      <c r="E1385" s="139">
        <v>28.2</v>
      </c>
    </row>
    <row r="1386" spans="1:5" ht="27">
      <c r="A1386" s="135" t="s">
        <v>4782</v>
      </c>
      <c r="B1386" s="136" t="s">
        <v>4783</v>
      </c>
      <c r="C1386" s="137" t="s">
        <v>8984</v>
      </c>
      <c r="D1386" s="135" t="s">
        <v>17</v>
      </c>
      <c r="E1386" s="139">
        <v>42.3</v>
      </c>
    </row>
    <row r="1387" spans="1:5">
      <c r="A1387" s="131" t="s">
        <v>9458</v>
      </c>
      <c r="B1387" s="131">
        <v>8738</v>
      </c>
      <c r="C1387" s="132" t="s">
        <v>9459</v>
      </c>
      <c r="D1387" s="133" t="s">
        <v>1795</v>
      </c>
      <c r="E1387" s="134"/>
    </row>
    <row r="1388" spans="1:5" ht="13.5">
      <c r="A1388" s="135" t="s">
        <v>4595</v>
      </c>
      <c r="B1388" s="136" t="s">
        <v>4596</v>
      </c>
      <c r="C1388" s="137" t="s">
        <v>4597</v>
      </c>
      <c r="D1388" s="135" t="s">
        <v>53</v>
      </c>
      <c r="E1388" s="139">
        <v>140</v>
      </c>
    </row>
    <row r="1389" spans="1:5" ht="13.5">
      <c r="A1389" s="135" t="s">
        <v>4598</v>
      </c>
      <c r="B1389" s="136" t="s">
        <v>4599</v>
      </c>
      <c r="C1389" s="137" t="s">
        <v>4600</v>
      </c>
      <c r="D1389" s="135" t="s">
        <v>53</v>
      </c>
      <c r="E1389" s="139">
        <v>95</v>
      </c>
    </row>
    <row r="1390" spans="1:5" ht="13.5">
      <c r="A1390" s="135" t="s">
        <v>4601</v>
      </c>
      <c r="B1390" s="136" t="s">
        <v>4602</v>
      </c>
      <c r="C1390" s="137" t="s">
        <v>4603</v>
      </c>
      <c r="D1390" s="135" t="s">
        <v>53</v>
      </c>
      <c r="E1390" s="139">
        <v>140</v>
      </c>
    </row>
    <row r="1391" spans="1:5" ht="13.5">
      <c r="A1391" s="135" t="s">
        <v>4604</v>
      </c>
      <c r="B1391" s="136" t="s">
        <v>4605</v>
      </c>
      <c r="C1391" s="137" t="s">
        <v>4606</v>
      </c>
      <c r="D1391" s="135" t="s">
        <v>53</v>
      </c>
      <c r="E1391" s="139">
        <v>95</v>
      </c>
    </row>
    <row r="1392" spans="1:5" ht="13.5">
      <c r="A1392" s="135" t="s">
        <v>4607</v>
      </c>
      <c r="B1392" s="136" t="s">
        <v>4608</v>
      </c>
      <c r="C1392" s="137" t="s">
        <v>4609</v>
      </c>
      <c r="D1392" s="135" t="s">
        <v>53</v>
      </c>
      <c r="E1392" s="139">
        <v>40.15</v>
      </c>
    </row>
    <row r="1393" spans="1:5" ht="27">
      <c r="A1393" s="135" t="s">
        <v>4610</v>
      </c>
      <c r="B1393" s="136" t="s">
        <v>4611</v>
      </c>
      <c r="C1393" s="137" t="s">
        <v>4612</v>
      </c>
      <c r="D1393" s="135" t="s">
        <v>17</v>
      </c>
      <c r="E1393" s="139">
        <v>267.17</v>
      </c>
    </row>
    <row r="1394" spans="1:5" ht="27">
      <c r="A1394" s="135" t="s">
        <v>4613</v>
      </c>
      <c r="B1394" s="136" t="s">
        <v>4614</v>
      </c>
      <c r="C1394" s="137" t="s">
        <v>4615</v>
      </c>
      <c r="D1394" s="135" t="s">
        <v>17</v>
      </c>
      <c r="E1394" s="139">
        <v>347.15</v>
      </c>
    </row>
    <row r="1395" spans="1:5" ht="27">
      <c r="A1395" s="135" t="s">
        <v>4616</v>
      </c>
      <c r="B1395" s="136" t="s">
        <v>4617</v>
      </c>
      <c r="C1395" s="137" t="s">
        <v>4618</v>
      </c>
      <c r="D1395" s="135" t="s">
        <v>17</v>
      </c>
      <c r="E1395" s="139">
        <v>162.03</v>
      </c>
    </row>
    <row r="1396" spans="1:5" ht="27">
      <c r="A1396" s="135" t="s">
        <v>4619</v>
      </c>
      <c r="B1396" s="136" t="s">
        <v>4620</v>
      </c>
      <c r="C1396" s="137" t="s">
        <v>4621</v>
      </c>
      <c r="D1396" s="135" t="s">
        <v>17</v>
      </c>
      <c r="E1396" s="139">
        <v>188.46</v>
      </c>
    </row>
    <row r="1397" spans="1:5" ht="27">
      <c r="A1397" s="135" t="s">
        <v>4622</v>
      </c>
      <c r="B1397" s="136" t="s">
        <v>4623</v>
      </c>
      <c r="C1397" s="137" t="s">
        <v>4624</v>
      </c>
      <c r="D1397" s="135" t="s">
        <v>17</v>
      </c>
      <c r="E1397" s="139">
        <v>233</v>
      </c>
    </row>
    <row r="1398" spans="1:5" ht="13.5">
      <c r="A1398" s="135" t="s">
        <v>4625</v>
      </c>
      <c r="B1398" s="136" t="s">
        <v>4626</v>
      </c>
      <c r="C1398" s="137" t="s">
        <v>4627</v>
      </c>
      <c r="D1398" s="135" t="s">
        <v>53</v>
      </c>
      <c r="E1398" s="139">
        <v>84.83</v>
      </c>
    </row>
    <row r="1399" spans="1:5" ht="13.5">
      <c r="A1399" s="135" t="s">
        <v>4628</v>
      </c>
      <c r="B1399" s="136" t="s">
        <v>4629</v>
      </c>
      <c r="C1399" s="137" t="s">
        <v>4630</v>
      </c>
      <c r="D1399" s="135" t="s">
        <v>53</v>
      </c>
      <c r="E1399" s="139">
        <v>65</v>
      </c>
    </row>
    <row r="1400" spans="1:5" ht="13.5">
      <c r="A1400" s="135" t="s">
        <v>4631</v>
      </c>
      <c r="B1400" s="136" t="s">
        <v>4632</v>
      </c>
      <c r="C1400" s="137" t="s">
        <v>4633</v>
      </c>
      <c r="D1400" s="135" t="s">
        <v>53</v>
      </c>
      <c r="E1400" s="139">
        <v>74.5</v>
      </c>
    </row>
    <row r="1401" spans="1:5" ht="40.5">
      <c r="A1401" s="135" t="s">
        <v>9460</v>
      </c>
      <c r="B1401" s="136" t="s">
        <v>38</v>
      </c>
      <c r="C1401" s="137" t="s">
        <v>9461</v>
      </c>
      <c r="D1401" s="135" t="s">
        <v>17</v>
      </c>
      <c r="E1401" s="139">
        <v>150.41999999999999</v>
      </c>
    </row>
    <row r="1402" spans="1:5" ht="27">
      <c r="A1402" s="135" t="s">
        <v>4634</v>
      </c>
      <c r="B1402" s="136" t="s">
        <v>4635</v>
      </c>
      <c r="C1402" s="137" t="s">
        <v>4636</v>
      </c>
      <c r="D1402" s="135" t="s">
        <v>17</v>
      </c>
      <c r="E1402" s="139">
        <v>84.36</v>
      </c>
    </row>
    <row r="1403" spans="1:5" ht="27">
      <c r="A1403" s="135" t="s">
        <v>4637</v>
      </c>
      <c r="B1403" s="136" t="s">
        <v>4638</v>
      </c>
      <c r="C1403" s="137" t="s">
        <v>4639</v>
      </c>
      <c r="D1403" s="135" t="s">
        <v>17</v>
      </c>
      <c r="E1403" s="139">
        <v>94.06</v>
      </c>
    </row>
    <row r="1404" spans="1:5" ht="27">
      <c r="A1404" s="135" t="s">
        <v>4640</v>
      </c>
      <c r="B1404" s="136" t="s">
        <v>4641</v>
      </c>
      <c r="C1404" s="137" t="s">
        <v>4642</v>
      </c>
      <c r="D1404" s="135" t="s">
        <v>17</v>
      </c>
      <c r="E1404" s="139">
        <v>114.39</v>
      </c>
    </row>
    <row r="1405" spans="1:5" ht="27">
      <c r="A1405" s="135" t="s">
        <v>4643</v>
      </c>
      <c r="B1405" s="136" t="s">
        <v>4644</v>
      </c>
      <c r="C1405" s="137" t="s">
        <v>4645</v>
      </c>
      <c r="D1405" s="135" t="s">
        <v>17</v>
      </c>
      <c r="E1405" s="139">
        <v>122.64</v>
      </c>
    </row>
    <row r="1406" spans="1:5" ht="27">
      <c r="A1406" s="135" t="s">
        <v>4646</v>
      </c>
      <c r="B1406" s="136" t="s">
        <v>4647</v>
      </c>
      <c r="C1406" s="137" t="s">
        <v>4648</v>
      </c>
      <c r="D1406" s="135" t="s">
        <v>17</v>
      </c>
      <c r="E1406" s="139">
        <v>162.85</v>
      </c>
    </row>
    <row r="1407" spans="1:5" ht="13.5">
      <c r="A1407" s="135" t="s">
        <v>4649</v>
      </c>
      <c r="B1407" s="136" t="s">
        <v>4650</v>
      </c>
      <c r="C1407" s="137" t="s">
        <v>4651</v>
      </c>
      <c r="D1407" s="135" t="s">
        <v>64</v>
      </c>
      <c r="E1407" s="139">
        <v>228.3</v>
      </c>
    </row>
    <row r="1408" spans="1:5" ht="27">
      <c r="A1408" s="135" t="s">
        <v>4652</v>
      </c>
      <c r="B1408" s="136" t="s">
        <v>4653</v>
      </c>
      <c r="C1408" s="137" t="s">
        <v>4654</v>
      </c>
      <c r="D1408" s="135" t="s">
        <v>17</v>
      </c>
      <c r="E1408" s="139">
        <v>97.64</v>
      </c>
    </row>
    <row r="1409" spans="1:5" ht="27">
      <c r="A1409" s="135" t="s">
        <v>4655</v>
      </c>
      <c r="B1409" s="136" t="s">
        <v>4656</v>
      </c>
      <c r="C1409" s="137" t="s">
        <v>4657</v>
      </c>
      <c r="D1409" s="135" t="s">
        <v>17</v>
      </c>
      <c r="E1409" s="139">
        <v>119.64</v>
      </c>
    </row>
    <row r="1410" spans="1:5" ht="27">
      <c r="A1410" s="135" t="s">
        <v>4658</v>
      </c>
      <c r="B1410" s="136" t="s">
        <v>4659</v>
      </c>
      <c r="C1410" s="137" t="s">
        <v>4660</v>
      </c>
      <c r="D1410" s="135" t="s">
        <v>17</v>
      </c>
      <c r="E1410" s="139">
        <v>137.04</v>
      </c>
    </row>
    <row r="1411" spans="1:5" ht="27">
      <c r="A1411" s="135" t="s">
        <v>4661</v>
      </c>
      <c r="B1411" s="136" t="s">
        <v>4662</v>
      </c>
      <c r="C1411" s="137" t="s">
        <v>4663</v>
      </c>
      <c r="D1411" s="135" t="s">
        <v>17</v>
      </c>
      <c r="E1411" s="139">
        <v>154.13999999999999</v>
      </c>
    </row>
    <row r="1412" spans="1:5" ht="27">
      <c r="A1412" s="135" t="s">
        <v>4664</v>
      </c>
      <c r="B1412" s="136" t="s">
        <v>4665</v>
      </c>
      <c r="C1412" s="137" t="s">
        <v>4666</v>
      </c>
      <c r="D1412" s="135" t="s">
        <v>17</v>
      </c>
      <c r="E1412" s="139">
        <v>162.94</v>
      </c>
    </row>
    <row r="1413" spans="1:5" ht="27">
      <c r="A1413" s="135" t="s">
        <v>4667</v>
      </c>
      <c r="B1413" s="136" t="s">
        <v>4668</v>
      </c>
      <c r="C1413" s="137" t="s">
        <v>4669</v>
      </c>
      <c r="D1413" s="135" t="s">
        <v>17</v>
      </c>
      <c r="E1413" s="139">
        <v>181.64</v>
      </c>
    </row>
    <row r="1414" spans="1:5" ht="27">
      <c r="A1414" s="135" t="s">
        <v>4670</v>
      </c>
      <c r="B1414" s="136" t="s">
        <v>4671</v>
      </c>
      <c r="C1414" s="137" t="s">
        <v>4672</v>
      </c>
      <c r="D1414" s="135" t="s">
        <v>17</v>
      </c>
      <c r="E1414" s="139">
        <v>234.64</v>
      </c>
    </row>
    <row r="1415" spans="1:5" ht="27">
      <c r="A1415" s="135" t="s">
        <v>4673</v>
      </c>
      <c r="B1415" s="136" t="s">
        <v>4674</v>
      </c>
      <c r="C1415" s="137" t="s">
        <v>4675</v>
      </c>
      <c r="D1415" s="135" t="s">
        <v>17</v>
      </c>
      <c r="E1415" s="139">
        <v>89.81</v>
      </c>
    </row>
    <row r="1416" spans="1:5" ht="27">
      <c r="A1416" s="135" t="s">
        <v>4676</v>
      </c>
      <c r="B1416" s="136" t="s">
        <v>4677</v>
      </c>
      <c r="C1416" s="137" t="s">
        <v>4678</v>
      </c>
      <c r="D1416" s="135" t="s">
        <v>17</v>
      </c>
      <c r="E1416" s="139">
        <v>94.21</v>
      </c>
    </row>
    <row r="1417" spans="1:5" ht="27">
      <c r="A1417" s="135" t="s">
        <v>4679</v>
      </c>
      <c r="B1417" s="136" t="s">
        <v>4680</v>
      </c>
      <c r="C1417" s="137" t="s">
        <v>4681</v>
      </c>
      <c r="D1417" s="135" t="s">
        <v>17</v>
      </c>
      <c r="E1417" s="139">
        <v>105.21</v>
      </c>
    </row>
    <row r="1418" spans="1:5" ht="27">
      <c r="A1418" s="135" t="s">
        <v>4682</v>
      </c>
      <c r="B1418" s="136" t="s">
        <v>4683</v>
      </c>
      <c r="C1418" s="137" t="s">
        <v>4684</v>
      </c>
      <c r="D1418" s="135" t="s">
        <v>17</v>
      </c>
      <c r="E1418" s="139">
        <v>111.81</v>
      </c>
    </row>
    <row r="1419" spans="1:5" ht="27">
      <c r="A1419" s="135" t="s">
        <v>4685</v>
      </c>
      <c r="B1419" s="136" t="s">
        <v>4686</v>
      </c>
      <c r="C1419" s="137" t="s">
        <v>4687</v>
      </c>
      <c r="D1419" s="135" t="s">
        <v>17</v>
      </c>
      <c r="E1419" s="139">
        <v>124.37</v>
      </c>
    </row>
    <row r="1420" spans="1:5" ht="27">
      <c r="A1420" s="135" t="s">
        <v>4688</v>
      </c>
      <c r="B1420" s="136" t="s">
        <v>4689</v>
      </c>
      <c r="C1420" s="137" t="s">
        <v>4690</v>
      </c>
      <c r="D1420" s="135" t="s">
        <v>17</v>
      </c>
      <c r="E1420" s="139">
        <v>140.87</v>
      </c>
    </row>
    <row r="1421" spans="1:5" ht="27">
      <c r="A1421" s="135" t="s">
        <v>4691</v>
      </c>
      <c r="B1421" s="136" t="s">
        <v>4692</v>
      </c>
      <c r="C1421" s="137" t="s">
        <v>4693</v>
      </c>
      <c r="D1421" s="135" t="s">
        <v>17</v>
      </c>
      <c r="E1421" s="139">
        <v>158.13999999999999</v>
      </c>
    </row>
    <row r="1422" spans="1:5" ht="13.5">
      <c r="A1422" s="135" t="s">
        <v>4694</v>
      </c>
      <c r="B1422" s="136" t="s">
        <v>4695</v>
      </c>
      <c r="C1422" s="137" t="s">
        <v>4696</v>
      </c>
      <c r="D1422" s="135" t="s">
        <v>17</v>
      </c>
      <c r="E1422" s="139">
        <v>225.8</v>
      </c>
    </row>
    <row r="1423" spans="1:5" ht="13.5">
      <c r="A1423" s="135" t="s">
        <v>4697</v>
      </c>
      <c r="B1423" s="136" t="s">
        <v>4698</v>
      </c>
      <c r="C1423" s="137" t="s">
        <v>4699</v>
      </c>
      <c r="D1423" s="135" t="s">
        <v>17</v>
      </c>
      <c r="E1423" s="139">
        <v>107.55</v>
      </c>
    </row>
    <row r="1424" spans="1:5" ht="13.5">
      <c r="A1424" s="135" t="s">
        <v>4700</v>
      </c>
      <c r="B1424" s="136" t="s">
        <v>4701</v>
      </c>
      <c r="C1424" s="137" t="s">
        <v>4702</v>
      </c>
      <c r="D1424" s="135" t="s">
        <v>17</v>
      </c>
      <c r="E1424" s="139">
        <v>255.06</v>
      </c>
    </row>
    <row r="1425" spans="1:5" ht="13.5">
      <c r="A1425" s="135" t="s">
        <v>4703</v>
      </c>
      <c r="B1425" s="136" t="s">
        <v>4704</v>
      </c>
      <c r="C1425" s="137" t="s">
        <v>4705</v>
      </c>
      <c r="D1425" s="135" t="s">
        <v>17</v>
      </c>
      <c r="E1425" s="139">
        <v>122.18</v>
      </c>
    </row>
    <row r="1426" spans="1:5" ht="13.5">
      <c r="A1426" s="135" t="s">
        <v>4706</v>
      </c>
      <c r="B1426" s="136" t="s">
        <v>4707</v>
      </c>
      <c r="C1426" s="137" t="s">
        <v>4708</v>
      </c>
      <c r="D1426" s="135" t="s">
        <v>17</v>
      </c>
      <c r="E1426" s="139">
        <v>275.95999999999998</v>
      </c>
    </row>
    <row r="1427" spans="1:5" ht="13.5">
      <c r="A1427" s="135" t="s">
        <v>4709</v>
      </c>
      <c r="B1427" s="136" t="s">
        <v>4710</v>
      </c>
      <c r="C1427" s="137" t="s">
        <v>4711</v>
      </c>
      <c r="D1427" s="135" t="s">
        <v>17</v>
      </c>
      <c r="E1427" s="139">
        <v>132.63</v>
      </c>
    </row>
    <row r="1428" spans="1:5" ht="13.5">
      <c r="A1428" s="135" t="s">
        <v>4712</v>
      </c>
      <c r="B1428" s="136" t="s">
        <v>4713</v>
      </c>
      <c r="C1428" s="137" t="s">
        <v>4714</v>
      </c>
      <c r="D1428" s="135" t="s">
        <v>17</v>
      </c>
      <c r="E1428" s="139">
        <v>309.39999999999998</v>
      </c>
    </row>
    <row r="1429" spans="1:5" ht="13.5">
      <c r="A1429" s="135" t="s">
        <v>4715</v>
      </c>
      <c r="B1429" s="136" t="s">
        <v>4716</v>
      </c>
      <c r="C1429" s="137" t="s">
        <v>4717</v>
      </c>
      <c r="D1429" s="135" t="s">
        <v>17</v>
      </c>
      <c r="E1429" s="139">
        <v>149.35</v>
      </c>
    </row>
    <row r="1430" spans="1:5" ht="13.5">
      <c r="A1430" s="135" t="s">
        <v>4718</v>
      </c>
      <c r="B1430" s="136" t="s">
        <v>4719</v>
      </c>
      <c r="C1430" s="137" t="s">
        <v>4720</v>
      </c>
      <c r="D1430" s="135" t="s">
        <v>17</v>
      </c>
      <c r="E1430" s="139">
        <v>359.56</v>
      </c>
    </row>
    <row r="1431" spans="1:5" ht="13.5">
      <c r="A1431" s="135" t="s">
        <v>4721</v>
      </c>
      <c r="B1431" s="136" t="s">
        <v>4722</v>
      </c>
      <c r="C1431" s="137" t="s">
        <v>4723</v>
      </c>
      <c r="D1431" s="135" t="s">
        <v>17</v>
      </c>
      <c r="E1431" s="139">
        <v>174.43</v>
      </c>
    </row>
    <row r="1432" spans="1:5" ht="27">
      <c r="A1432" s="135" t="s">
        <v>4724</v>
      </c>
      <c r="B1432" s="136" t="s">
        <v>4725</v>
      </c>
      <c r="C1432" s="137" t="s">
        <v>4726</v>
      </c>
      <c r="D1432" s="135" t="s">
        <v>17</v>
      </c>
      <c r="E1432" s="139">
        <v>40</v>
      </c>
    </row>
    <row r="1433" spans="1:5" ht="27">
      <c r="A1433" s="135" t="s">
        <v>4727</v>
      </c>
      <c r="B1433" s="136" t="s">
        <v>4728</v>
      </c>
      <c r="C1433" s="137" t="s">
        <v>4729</v>
      </c>
      <c r="D1433" s="135" t="s">
        <v>17</v>
      </c>
      <c r="E1433" s="139">
        <v>50</v>
      </c>
    </row>
    <row r="1434" spans="1:5" ht="27">
      <c r="A1434" s="135" t="s">
        <v>4730</v>
      </c>
      <c r="B1434" s="136" t="s">
        <v>4731</v>
      </c>
      <c r="C1434" s="137" t="s">
        <v>4732</v>
      </c>
      <c r="D1434" s="135" t="s">
        <v>17</v>
      </c>
      <c r="E1434" s="139">
        <v>60</v>
      </c>
    </row>
    <row r="1435" spans="1:5" ht="27">
      <c r="A1435" s="135" t="s">
        <v>4733</v>
      </c>
      <c r="B1435" s="136" t="s">
        <v>4734</v>
      </c>
      <c r="C1435" s="137" t="s">
        <v>4735</v>
      </c>
      <c r="D1435" s="135" t="s">
        <v>17</v>
      </c>
      <c r="E1435" s="139">
        <v>80</v>
      </c>
    </row>
    <row r="1436" spans="1:5" ht="27">
      <c r="A1436" s="135" t="s">
        <v>4736</v>
      </c>
      <c r="B1436" s="136" t="s">
        <v>4737</v>
      </c>
      <c r="C1436" s="137" t="s">
        <v>4738</v>
      </c>
      <c r="D1436" s="135" t="s">
        <v>4739</v>
      </c>
      <c r="E1436" s="139">
        <v>1000</v>
      </c>
    </row>
    <row r="1437" spans="1:5" ht="27">
      <c r="A1437" s="135" t="s">
        <v>4740</v>
      </c>
      <c r="B1437" s="136" t="s">
        <v>4741</v>
      </c>
      <c r="C1437" s="137" t="s">
        <v>4742</v>
      </c>
      <c r="D1437" s="135" t="s">
        <v>4739</v>
      </c>
      <c r="E1437" s="139">
        <v>1500</v>
      </c>
    </row>
    <row r="1438" spans="1:5" ht="27">
      <c r="A1438" s="135" t="s">
        <v>4743</v>
      </c>
      <c r="B1438" s="136" t="s">
        <v>4744</v>
      </c>
      <c r="C1438" s="137" t="s">
        <v>4745</v>
      </c>
      <c r="D1438" s="135" t="s">
        <v>4739</v>
      </c>
      <c r="E1438" s="139">
        <v>6500</v>
      </c>
    </row>
    <row r="1439" spans="1:5" ht="27">
      <c r="A1439" s="135" t="s">
        <v>4746</v>
      </c>
      <c r="B1439" s="136" t="s">
        <v>4747</v>
      </c>
      <c r="C1439" s="137" t="s">
        <v>4748</v>
      </c>
      <c r="D1439" s="135" t="s">
        <v>4739</v>
      </c>
      <c r="E1439" s="139">
        <v>9000</v>
      </c>
    </row>
    <row r="1440" spans="1:5" ht="27">
      <c r="A1440" s="135" t="s">
        <v>4749</v>
      </c>
      <c r="B1440" s="136" t="s">
        <v>4750</v>
      </c>
      <c r="C1440" s="137" t="s">
        <v>4751</v>
      </c>
      <c r="D1440" s="135" t="s">
        <v>4739</v>
      </c>
      <c r="E1440" s="139">
        <v>5000</v>
      </c>
    </row>
    <row r="1441" spans="1:5" ht="27">
      <c r="A1441" s="135" t="s">
        <v>4752</v>
      </c>
      <c r="B1441" s="136" t="s">
        <v>4753</v>
      </c>
      <c r="C1441" s="137" t="s">
        <v>4754</v>
      </c>
      <c r="D1441" s="135" t="s">
        <v>4739</v>
      </c>
      <c r="E1441" s="139">
        <v>6500</v>
      </c>
    </row>
    <row r="1442" spans="1:5" ht="27">
      <c r="A1442" s="135" t="s">
        <v>4755</v>
      </c>
      <c r="B1442" s="136" t="s">
        <v>4756</v>
      </c>
      <c r="C1442" s="137" t="s">
        <v>4757</v>
      </c>
      <c r="D1442" s="135" t="s">
        <v>4739</v>
      </c>
      <c r="E1442" s="139">
        <v>10000</v>
      </c>
    </row>
    <row r="1443" spans="1:5" ht="27">
      <c r="A1443" s="135" t="s">
        <v>4758</v>
      </c>
      <c r="B1443" s="136" t="s">
        <v>4759</v>
      </c>
      <c r="C1443" s="137" t="s">
        <v>4760</v>
      </c>
      <c r="D1443" s="135" t="s">
        <v>4739</v>
      </c>
      <c r="E1443" s="139">
        <v>13500</v>
      </c>
    </row>
    <row r="1444" spans="1:5" ht="27">
      <c r="A1444" s="135" t="s">
        <v>4761</v>
      </c>
      <c r="B1444" s="136" t="s">
        <v>4762</v>
      </c>
      <c r="C1444" s="137" t="s">
        <v>4763</v>
      </c>
      <c r="D1444" s="135" t="s">
        <v>4739</v>
      </c>
      <c r="E1444" s="139">
        <v>9000</v>
      </c>
    </row>
    <row r="1445" spans="1:5" ht="40.5">
      <c r="A1445" s="135" t="s">
        <v>4764</v>
      </c>
      <c r="B1445" s="136" t="s">
        <v>4765</v>
      </c>
      <c r="C1445" s="137" t="s">
        <v>4766</v>
      </c>
      <c r="D1445" s="135" t="s">
        <v>4739</v>
      </c>
      <c r="E1445" s="139">
        <v>12000</v>
      </c>
    </row>
    <row r="1446" spans="1:5" ht="27">
      <c r="A1446" s="135" t="s">
        <v>4767</v>
      </c>
      <c r="B1446" s="136" t="s">
        <v>4768</v>
      </c>
      <c r="C1446" s="137" t="s">
        <v>4769</v>
      </c>
      <c r="D1446" s="135" t="s">
        <v>4739</v>
      </c>
      <c r="E1446" s="139">
        <v>6500</v>
      </c>
    </row>
    <row r="1447" spans="1:5" ht="27">
      <c r="A1447" s="135" t="s">
        <v>4770</v>
      </c>
      <c r="B1447" s="136" t="s">
        <v>4771</v>
      </c>
      <c r="C1447" s="137" t="s">
        <v>4772</v>
      </c>
      <c r="D1447" s="135" t="s">
        <v>4739</v>
      </c>
      <c r="E1447" s="139">
        <v>9000</v>
      </c>
    </row>
    <row r="1448" spans="1:5" ht="27">
      <c r="A1448" s="135" t="s">
        <v>4784</v>
      </c>
      <c r="B1448" s="136" t="s">
        <v>4785</v>
      </c>
      <c r="C1448" s="137" t="s">
        <v>4786</v>
      </c>
      <c r="D1448" s="135" t="s">
        <v>17</v>
      </c>
      <c r="E1448" s="139">
        <v>20</v>
      </c>
    </row>
    <row r="1449" spans="1:5" ht="27">
      <c r="A1449" s="135" t="s">
        <v>4787</v>
      </c>
      <c r="B1449" s="136" t="s">
        <v>4788</v>
      </c>
      <c r="C1449" s="137" t="s">
        <v>4789</v>
      </c>
      <c r="D1449" s="135" t="s">
        <v>17</v>
      </c>
      <c r="E1449" s="139">
        <v>27.5</v>
      </c>
    </row>
    <row r="1450" spans="1:5" ht="27">
      <c r="A1450" s="135" t="s">
        <v>4790</v>
      </c>
      <c r="B1450" s="136" t="s">
        <v>4791</v>
      </c>
      <c r="C1450" s="137" t="s">
        <v>4792</v>
      </c>
      <c r="D1450" s="135" t="s">
        <v>17</v>
      </c>
      <c r="E1450" s="139">
        <v>31.5</v>
      </c>
    </row>
    <row r="1451" spans="1:5" ht="27">
      <c r="A1451" s="135" t="s">
        <v>4793</v>
      </c>
      <c r="B1451" s="136" t="s">
        <v>4794</v>
      </c>
      <c r="C1451" s="137" t="s">
        <v>4795</v>
      </c>
      <c r="D1451" s="135" t="s">
        <v>17</v>
      </c>
      <c r="E1451" s="139">
        <v>37.5</v>
      </c>
    </row>
    <row r="1452" spans="1:5" ht="27">
      <c r="A1452" s="135" t="s">
        <v>4796</v>
      </c>
      <c r="B1452" s="136" t="s">
        <v>4797</v>
      </c>
      <c r="C1452" s="137" t="s">
        <v>4798</v>
      </c>
      <c r="D1452" s="135" t="s">
        <v>17</v>
      </c>
      <c r="E1452" s="139">
        <v>40</v>
      </c>
    </row>
    <row r="1453" spans="1:5" ht="27">
      <c r="A1453" s="135" t="s">
        <v>4799</v>
      </c>
      <c r="B1453" s="136" t="s">
        <v>4800</v>
      </c>
      <c r="C1453" s="137" t="s">
        <v>4801</v>
      </c>
      <c r="D1453" s="135" t="s">
        <v>17</v>
      </c>
      <c r="E1453" s="139">
        <v>47.5</v>
      </c>
    </row>
    <row r="1454" spans="1:5">
      <c r="A1454" s="131" t="s">
        <v>9462</v>
      </c>
      <c r="B1454" s="131">
        <v>8739</v>
      </c>
      <c r="C1454" s="132" t="s">
        <v>8970</v>
      </c>
      <c r="D1454" s="133" t="s">
        <v>1795</v>
      </c>
      <c r="E1454" s="134"/>
    </row>
    <row r="1455" spans="1:5" ht="27">
      <c r="A1455" s="135" t="s">
        <v>8985</v>
      </c>
      <c r="B1455" s="136" t="s">
        <v>38</v>
      </c>
      <c r="C1455" s="137" t="s">
        <v>8986</v>
      </c>
      <c r="D1455" s="135" t="s">
        <v>14</v>
      </c>
      <c r="E1455" s="139">
        <v>56.12</v>
      </c>
    </row>
    <row r="1456" spans="1:5" ht="27">
      <c r="A1456" s="135" t="s">
        <v>4811</v>
      </c>
      <c r="B1456" s="136" t="s">
        <v>4812</v>
      </c>
      <c r="C1456" s="137" t="s">
        <v>4813</v>
      </c>
      <c r="D1456" s="135" t="s">
        <v>14</v>
      </c>
      <c r="E1456" s="139">
        <v>48.14</v>
      </c>
    </row>
    <row r="1457" spans="1:5" ht="27">
      <c r="A1457" s="135" t="s">
        <v>4814</v>
      </c>
      <c r="B1457" s="136" t="s">
        <v>4815</v>
      </c>
      <c r="C1457" s="137" t="s">
        <v>4816</v>
      </c>
      <c r="D1457" s="135" t="s">
        <v>14</v>
      </c>
      <c r="E1457" s="139">
        <v>43.33</v>
      </c>
    </row>
    <row r="1458" spans="1:5">
      <c r="A1458" s="131" t="s">
        <v>9463</v>
      </c>
      <c r="B1458" s="131">
        <v>8740</v>
      </c>
      <c r="C1458" s="132" t="s">
        <v>9464</v>
      </c>
      <c r="D1458" s="133" t="s">
        <v>1795</v>
      </c>
      <c r="E1458" s="134"/>
    </row>
    <row r="1459" spans="1:5" ht="54">
      <c r="A1459" s="135" t="s">
        <v>4832</v>
      </c>
      <c r="B1459" s="136" t="s">
        <v>4833</v>
      </c>
      <c r="C1459" s="137" t="s">
        <v>4834</v>
      </c>
      <c r="D1459" s="135" t="s">
        <v>64</v>
      </c>
      <c r="E1459" s="139">
        <v>416.88</v>
      </c>
    </row>
    <row r="1460" spans="1:5" ht="81">
      <c r="A1460" s="135" t="s">
        <v>4835</v>
      </c>
      <c r="B1460" s="136" t="s">
        <v>4836</v>
      </c>
      <c r="C1460" s="137" t="s">
        <v>4837</v>
      </c>
      <c r="D1460" s="135" t="s">
        <v>64</v>
      </c>
      <c r="E1460" s="139">
        <v>478.03</v>
      </c>
    </row>
    <row r="1461" spans="1:5" ht="54">
      <c r="A1461" s="135" t="s">
        <v>4838</v>
      </c>
      <c r="B1461" s="136" t="s">
        <v>4839</v>
      </c>
      <c r="C1461" s="137" t="s">
        <v>4840</v>
      </c>
      <c r="D1461" s="135" t="s">
        <v>64</v>
      </c>
      <c r="E1461" s="139">
        <v>426.96</v>
      </c>
    </row>
    <row r="1462" spans="1:5" ht="54">
      <c r="A1462" s="135" t="s">
        <v>4841</v>
      </c>
      <c r="B1462" s="136" t="s">
        <v>4842</v>
      </c>
      <c r="C1462" s="137" t="s">
        <v>4843</v>
      </c>
      <c r="D1462" s="135" t="s">
        <v>64</v>
      </c>
      <c r="E1462" s="139">
        <v>439.2</v>
      </c>
    </row>
    <row r="1463" spans="1:5" ht="54">
      <c r="A1463" s="135" t="s">
        <v>4844</v>
      </c>
      <c r="B1463" s="136" t="s">
        <v>4845</v>
      </c>
      <c r="C1463" s="137" t="s">
        <v>4846</v>
      </c>
      <c r="D1463" s="135" t="s">
        <v>64</v>
      </c>
      <c r="E1463" s="139">
        <v>451.45</v>
      </c>
    </row>
    <row r="1464" spans="1:5" ht="54">
      <c r="A1464" s="135" t="s">
        <v>4847</v>
      </c>
      <c r="B1464" s="136" t="s">
        <v>4848</v>
      </c>
      <c r="C1464" s="137" t="s">
        <v>4849</v>
      </c>
      <c r="D1464" s="135" t="s">
        <v>64</v>
      </c>
      <c r="E1464" s="139">
        <v>468.37</v>
      </c>
    </row>
    <row r="1465" spans="1:5" ht="40.5">
      <c r="A1465" s="135" t="s">
        <v>4850</v>
      </c>
      <c r="B1465" s="136" t="s">
        <v>4851</v>
      </c>
      <c r="C1465" s="137" t="s">
        <v>4852</v>
      </c>
      <c r="D1465" s="135" t="s">
        <v>64</v>
      </c>
      <c r="E1465" s="139">
        <v>426.34</v>
      </c>
    </row>
    <row r="1466" spans="1:5" ht="40.5">
      <c r="A1466" s="135" t="s">
        <v>4853</v>
      </c>
      <c r="B1466" s="136" t="s">
        <v>4854</v>
      </c>
      <c r="C1466" s="137" t="s">
        <v>4855</v>
      </c>
      <c r="D1466" s="135" t="s">
        <v>64</v>
      </c>
      <c r="E1466" s="139">
        <v>439.82</v>
      </c>
    </row>
    <row r="1467" spans="1:5" ht="40.5">
      <c r="A1467" s="135" t="s">
        <v>4856</v>
      </c>
      <c r="B1467" s="136" t="s">
        <v>4857</v>
      </c>
      <c r="C1467" s="137" t="s">
        <v>4858</v>
      </c>
      <c r="D1467" s="135" t="s">
        <v>64</v>
      </c>
      <c r="E1467" s="139">
        <v>453.81</v>
      </c>
    </row>
    <row r="1468" spans="1:5" ht="40.5">
      <c r="A1468" s="135" t="s">
        <v>4859</v>
      </c>
      <c r="B1468" s="136" t="s">
        <v>4860</v>
      </c>
      <c r="C1468" s="137" t="s">
        <v>4861</v>
      </c>
      <c r="D1468" s="135" t="s">
        <v>64</v>
      </c>
      <c r="E1468" s="139">
        <v>468.32</v>
      </c>
    </row>
    <row r="1469" spans="1:5" ht="40.5">
      <c r="A1469" s="135" t="s">
        <v>4862</v>
      </c>
      <c r="B1469" s="136" t="s">
        <v>4863</v>
      </c>
      <c r="C1469" s="137" t="s">
        <v>4864</v>
      </c>
      <c r="D1469" s="135" t="s">
        <v>64</v>
      </c>
      <c r="E1469" s="139">
        <v>483.38</v>
      </c>
    </row>
    <row r="1470" spans="1:5" ht="40.5">
      <c r="A1470" s="135" t="s">
        <v>4880</v>
      </c>
      <c r="B1470" s="136" t="s">
        <v>4881</v>
      </c>
      <c r="C1470" s="137" t="s">
        <v>4882</v>
      </c>
      <c r="D1470" s="135" t="s">
        <v>64</v>
      </c>
      <c r="E1470" s="139">
        <v>407.84</v>
      </c>
    </row>
    <row r="1471" spans="1:5" ht="40.5">
      <c r="A1471" s="135" t="s">
        <v>4883</v>
      </c>
      <c r="B1471" s="136" t="s">
        <v>4884</v>
      </c>
      <c r="C1471" s="137" t="s">
        <v>4885</v>
      </c>
      <c r="D1471" s="135" t="s">
        <v>64</v>
      </c>
      <c r="E1471" s="139">
        <v>413.35</v>
      </c>
    </row>
    <row r="1472" spans="1:5">
      <c r="A1472" s="131" t="s">
        <v>9465</v>
      </c>
      <c r="B1472" s="131">
        <v>8741</v>
      </c>
      <c r="C1472" s="132" t="s">
        <v>9466</v>
      </c>
      <c r="D1472" s="133" t="s">
        <v>1795</v>
      </c>
      <c r="E1472" s="134"/>
    </row>
    <row r="1473" spans="1:5" ht="54">
      <c r="A1473" s="135" t="s">
        <v>4817</v>
      </c>
      <c r="B1473" s="136" t="s">
        <v>4818</v>
      </c>
      <c r="C1473" s="137" t="s">
        <v>4819</v>
      </c>
      <c r="D1473" s="135" t="s">
        <v>64</v>
      </c>
      <c r="E1473" s="139">
        <v>498.36</v>
      </c>
    </row>
    <row r="1474" spans="1:5" ht="54">
      <c r="A1474" s="135" t="s">
        <v>4820</v>
      </c>
      <c r="B1474" s="136" t="s">
        <v>4821</v>
      </c>
      <c r="C1474" s="137" t="s">
        <v>4822</v>
      </c>
      <c r="D1474" s="135" t="s">
        <v>64</v>
      </c>
      <c r="E1474" s="139">
        <v>513.85</v>
      </c>
    </row>
    <row r="1475" spans="1:5" ht="54">
      <c r="A1475" s="135" t="s">
        <v>4823</v>
      </c>
      <c r="B1475" s="136" t="s">
        <v>4824</v>
      </c>
      <c r="C1475" s="137" t="s">
        <v>4825</v>
      </c>
      <c r="D1475" s="135" t="s">
        <v>64</v>
      </c>
      <c r="E1475" s="139">
        <v>547.12</v>
      </c>
    </row>
    <row r="1476" spans="1:5" ht="54">
      <c r="A1476" s="135" t="s">
        <v>4826</v>
      </c>
      <c r="B1476" s="136" t="s">
        <v>4827</v>
      </c>
      <c r="C1476" s="137" t="s">
        <v>4828</v>
      </c>
      <c r="D1476" s="135" t="s">
        <v>64</v>
      </c>
      <c r="E1476" s="139">
        <v>565.01</v>
      </c>
    </row>
    <row r="1477" spans="1:5" ht="54">
      <c r="A1477" s="135" t="s">
        <v>4829</v>
      </c>
      <c r="B1477" s="136" t="s">
        <v>4830</v>
      </c>
      <c r="C1477" s="137" t="s">
        <v>4831</v>
      </c>
      <c r="D1477" s="135" t="s">
        <v>64</v>
      </c>
      <c r="E1477" s="139">
        <v>595.86</v>
      </c>
    </row>
    <row r="1478" spans="1:5" ht="67.5">
      <c r="A1478" s="135" t="s">
        <v>4865</v>
      </c>
      <c r="B1478" s="136" t="s">
        <v>4866</v>
      </c>
      <c r="C1478" s="137" t="s">
        <v>4867</v>
      </c>
      <c r="D1478" s="135" t="s">
        <v>64</v>
      </c>
      <c r="E1478" s="139">
        <v>454.8</v>
      </c>
    </row>
    <row r="1479" spans="1:5" ht="54">
      <c r="A1479" s="135" t="s">
        <v>4868</v>
      </c>
      <c r="B1479" s="136" t="s">
        <v>4869</v>
      </c>
      <c r="C1479" s="137" t="s">
        <v>4870</v>
      </c>
      <c r="D1479" s="135" t="s">
        <v>64</v>
      </c>
      <c r="E1479" s="139">
        <v>470.96</v>
      </c>
    </row>
    <row r="1480" spans="1:5" ht="54">
      <c r="A1480" s="135" t="s">
        <v>4871</v>
      </c>
      <c r="B1480" s="136" t="s">
        <v>4872</v>
      </c>
      <c r="C1480" s="137" t="s">
        <v>4873</v>
      </c>
      <c r="D1480" s="135" t="s">
        <v>64</v>
      </c>
      <c r="E1480" s="139">
        <v>470.37</v>
      </c>
    </row>
    <row r="1481" spans="1:5" ht="54">
      <c r="A1481" s="135" t="s">
        <v>4874</v>
      </c>
      <c r="B1481" s="136" t="s">
        <v>4875</v>
      </c>
      <c r="C1481" s="137" t="s">
        <v>4876</v>
      </c>
      <c r="D1481" s="135" t="s">
        <v>64</v>
      </c>
      <c r="E1481" s="139">
        <v>489.72</v>
      </c>
    </row>
    <row r="1482" spans="1:5" ht="54">
      <c r="A1482" s="135" t="s">
        <v>4877</v>
      </c>
      <c r="B1482" s="136" t="s">
        <v>4878</v>
      </c>
      <c r="C1482" s="137" t="s">
        <v>4879</v>
      </c>
      <c r="D1482" s="135" t="s">
        <v>64</v>
      </c>
      <c r="E1482" s="139">
        <v>450.41</v>
      </c>
    </row>
    <row r="1483" spans="1:5">
      <c r="A1483" s="131" t="s">
        <v>9467</v>
      </c>
      <c r="B1483" s="131">
        <v>8667</v>
      </c>
      <c r="C1483" s="132" t="s">
        <v>9468</v>
      </c>
      <c r="D1483" s="133" t="s">
        <v>1795</v>
      </c>
      <c r="E1483" s="134"/>
    </row>
    <row r="1484" spans="1:5">
      <c r="A1484" s="131" t="s">
        <v>9469</v>
      </c>
      <c r="B1484" s="131">
        <v>8742</v>
      </c>
      <c r="C1484" s="132" t="s">
        <v>9470</v>
      </c>
      <c r="D1484" s="133" t="s">
        <v>1795</v>
      </c>
      <c r="E1484" s="134"/>
    </row>
    <row r="1485" spans="1:5" ht="54">
      <c r="A1485" s="135" t="s">
        <v>4802</v>
      </c>
      <c r="B1485" s="136" t="s">
        <v>4803</v>
      </c>
      <c r="C1485" s="137" t="s">
        <v>4804</v>
      </c>
      <c r="D1485" s="135" t="s">
        <v>64</v>
      </c>
      <c r="E1485" s="139">
        <v>371.24</v>
      </c>
    </row>
    <row r="1486" spans="1:5" ht="54">
      <c r="A1486" s="135" t="s">
        <v>4805</v>
      </c>
      <c r="B1486" s="136" t="s">
        <v>4806</v>
      </c>
      <c r="C1486" s="137" t="s">
        <v>4807</v>
      </c>
      <c r="D1486" s="135" t="s">
        <v>64</v>
      </c>
      <c r="E1486" s="139">
        <v>321.02</v>
      </c>
    </row>
    <row r="1487" spans="1:5" ht="54">
      <c r="A1487" s="135" t="s">
        <v>4808</v>
      </c>
      <c r="B1487" s="136" t="s">
        <v>4809</v>
      </c>
      <c r="C1487" s="137" t="s">
        <v>4810</v>
      </c>
      <c r="D1487" s="135" t="s">
        <v>64</v>
      </c>
      <c r="E1487" s="139">
        <v>307.24</v>
      </c>
    </row>
    <row r="1488" spans="1:5">
      <c r="A1488" s="131" t="s">
        <v>9471</v>
      </c>
      <c r="B1488" s="131">
        <v>8743</v>
      </c>
      <c r="C1488" s="132" t="s">
        <v>9472</v>
      </c>
      <c r="D1488" s="133" t="s">
        <v>1795</v>
      </c>
      <c r="E1488" s="134"/>
    </row>
    <row r="1489" spans="1:5" ht="40.5">
      <c r="A1489" s="135" t="s">
        <v>2910</v>
      </c>
      <c r="B1489" s="136" t="s">
        <v>2911</v>
      </c>
      <c r="C1489" s="137" t="s">
        <v>2912</v>
      </c>
      <c r="D1489" s="135" t="s">
        <v>17</v>
      </c>
      <c r="E1489" s="139">
        <v>95.42</v>
      </c>
    </row>
    <row r="1490" spans="1:5" ht="40.5">
      <c r="A1490" s="135" t="s">
        <v>2913</v>
      </c>
      <c r="B1490" s="136" t="s">
        <v>2914</v>
      </c>
      <c r="C1490" s="137" t="s">
        <v>2915</v>
      </c>
      <c r="D1490" s="135" t="s">
        <v>17</v>
      </c>
      <c r="E1490" s="139">
        <v>119.01</v>
      </c>
    </row>
    <row r="1491" spans="1:5">
      <c r="A1491" s="131" t="s">
        <v>9473</v>
      </c>
      <c r="B1491" s="131">
        <v>8744</v>
      </c>
      <c r="C1491" s="132" t="s">
        <v>9474</v>
      </c>
      <c r="D1491" s="133" t="s">
        <v>1795</v>
      </c>
      <c r="E1491" s="134"/>
    </row>
    <row r="1492" spans="1:5" ht="13.5">
      <c r="A1492" s="135" t="s">
        <v>4886</v>
      </c>
      <c r="B1492" s="136" t="s">
        <v>4887</v>
      </c>
      <c r="C1492" s="137" t="s">
        <v>4888</v>
      </c>
      <c r="D1492" s="135" t="s">
        <v>64</v>
      </c>
      <c r="E1492" s="139">
        <v>121.09</v>
      </c>
    </row>
    <row r="1493" spans="1:5" ht="13.5">
      <c r="A1493" s="135" t="s">
        <v>4889</v>
      </c>
      <c r="B1493" s="136" t="s">
        <v>4890</v>
      </c>
      <c r="C1493" s="137" t="s">
        <v>4891</v>
      </c>
      <c r="D1493" s="135" t="s">
        <v>64</v>
      </c>
      <c r="E1493" s="139">
        <v>116.79</v>
      </c>
    </row>
    <row r="1494" spans="1:5" ht="27">
      <c r="A1494" s="135" t="s">
        <v>4892</v>
      </c>
      <c r="B1494" s="136" t="s">
        <v>4893</v>
      </c>
      <c r="C1494" s="137" t="s">
        <v>4894</v>
      </c>
      <c r="D1494" s="135" t="s">
        <v>64</v>
      </c>
      <c r="E1494" s="139">
        <v>380.78</v>
      </c>
    </row>
    <row r="1495" spans="1:5">
      <c r="A1495" s="131" t="s">
        <v>9475</v>
      </c>
      <c r="B1495" s="131">
        <v>8745</v>
      </c>
      <c r="C1495" s="132" t="s">
        <v>9476</v>
      </c>
      <c r="D1495" s="133" t="s">
        <v>1795</v>
      </c>
      <c r="E1495" s="134"/>
    </row>
    <row r="1496" spans="1:5" ht="27">
      <c r="A1496" s="135" t="s">
        <v>4190</v>
      </c>
      <c r="B1496" s="136" t="s">
        <v>4191</v>
      </c>
      <c r="C1496" s="137" t="s">
        <v>4192</v>
      </c>
      <c r="D1496" s="135" t="s">
        <v>64</v>
      </c>
      <c r="E1496" s="139">
        <v>172.39</v>
      </c>
    </row>
    <row r="1497" spans="1:5" ht="27">
      <c r="A1497" s="135" t="s">
        <v>4193</v>
      </c>
      <c r="B1497" s="136" t="s">
        <v>4194</v>
      </c>
      <c r="C1497" s="137" t="s">
        <v>4195</v>
      </c>
      <c r="D1497" s="135" t="s">
        <v>64</v>
      </c>
      <c r="E1497" s="139">
        <v>123.32</v>
      </c>
    </row>
    <row r="1498" spans="1:5" ht="27">
      <c r="A1498" s="135" t="s">
        <v>4196</v>
      </c>
      <c r="B1498" s="136" t="s">
        <v>4197</v>
      </c>
      <c r="C1498" s="137" t="s">
        <v>4198</v>
      </c>
      <c r="D1498" s="135" t="s">
        <v>53</v>
      </c>
      <c r="E1498" s="139">
        <v>63</v>
      </c>
    </row>
    <row r="1499" spans="1:5" ht="27">
      <c r="A1499" s="135" t="s">
        <v>4199</v>
      </c>
      <c r="B1499" s="136" t="s">
        <v>4200</v>
      </c>
      <c r="C1499" s="137" t="s">
        <v>4201</v>
      </c>
      <c r="D1499" s="135" t="s">
        <v>53</v>
      </c>
      <c r="E1499" s="139">
        <v>55</v>
      </c>
    </row>
    <row r="1500" spans="1:5">
      <c r="A1500" s="131" t="s">
        <v>9477</v>
      </c>
      <c r="B1500" s="131">
        <v>8668</v>
      </c>
      <c r="C1500" s="132" t="s">
        <v>9478</v>
      </c>
      <c r="D1500" s="133" t="s">
        <v>1795</v>
      </c>
      <c r="E1500" s="134"/>
    </row>
    <row r="1501" spans="1:5">
      <c r="A1501" s="131" t="s">
        <v>9479</v>
      </c>
      <c r="B1501" s="131">
        <v>8746</v>
      </c>
      <c r="C1501" s="132" t="s">
        <v>9480</v>
      </c>
      <c r="D1501" s="133" t="s">
        <v>1795</v>
      </c>
      <c r="E1501" s="134"/>
    </row>
    <row r="1502" spans="1:5" ht="54">
      <c r="A1502" s="135" t="s">
        <v>2147</v>
      </c>
      <c r="B1502" s="136" t="s">
        <v>2148</v>
      </c>
      <c r="C1502" s="137" t="s">
        <v>2149</v>
      </c>
      <c r="D1502" s="135" t="s">
        <v>1376</v>
      </c>
      <c r="E1502" s="139">
        <v>18.899999999999999</v>
      </c>
    </row>
    <row r="1503" spans="1:5" ht="40.5">
      <c r="A1503" s="135" t="s">
        <v>2150</v>
      </c>
      <c r="B1503" s="136" t="s">
        <v>2151</v>
      </c>
      <c r="C1503" s="137" t="s">
        <v>2152</v>
      </c>
      <c r="D1503" s="135" t="s">
        <v>1376</v>
      </c>
      <c r="E1503" s="139">
        <v>18.04</v>
      </c>
    </row>
    <row r="1504" spans="1:5" ht="27">
      <c r="A1504" s="135" t="s">
        <v>2153</v>
      </c>
      <c r="B1504" s="136" t="s">
        <v>2154</v>
      </c>
      <c r="C1504" s="137" t="s">
        <v>2155</v>
      </c>
      <c r="D1504" s="135" t="s">
        <v>1376</v>
      </c>
      <c r="E1504" s="139">
        <v>12.93</v>
      </c>
    </row>
    <row r="1505" spans="1:5" ht="27">
      <c r="A1505" s="135" t="s">
        <v>2156</v>
      </c>
      <c r="B1505" s="136" t="s">
        <v>2157</v>
      </c>
      <c r="C1505" s="137" t="s">
        <v>2158</v>
      </c>
      <c r="D1505" s="135" t="s">
        <v>1376</v>
      </c>
      <c r="E1505" s="139">
        <v>13.4</v>
      </c>
    </row>
    <row r="1506" spans="1:5" ht="13.5">
      <c r="A1506" s="135" t="s">
        <v>2159</v>
      </c>
      <c r="B1506" s="136" t="s">
        <v>2160</v>
      </c>
      <c r="C1506" s="137" t="s">
        <v>2161</v>
      </c>
      <c r="D1506" s="135" t="s">
        <v>1376</v>
      </c>
      <c r="E1506" s="139">
        <v>13.57</v>
      </c>
    </row>
    <row r="1507" spans="1:5" ht="27">
      <c r="A1507" s="135" t="s">
        <v>2162</v>
      </c>
      <c r="B1507" s="136" t="s">
        <v>2163</v>
      </c>
      <c r="C1507" s="137" t="s">
        <v>2164</v>
      </c>
      <c r="D1507" s="135" t="s">
        <v>1376</v>
      </c>
      <c r="E1507" s="139">
        <v>15.06</v>
      </c>
    </row>
    <row r="1508" spans="1:5">
      <c r="A1508" s="131" t="s">
        <v>9481</v>
      </c>
      <c r="B1508" s="131">
        <v>8747</v>
      </c>
      <c r="C1508" s="132" t="s">
        <v>8970</v>
      </c>
      <c r="D1508" s="133" t="s">
        <v>1795</v>
      </c>
      <c r="E1508" s="134"/>
    </row>
    <row r="1509" spans="1:5" ht="40.5">
      <c r="A1509" s="135" t="s">
        <v>4400</v>
      </c>
      <c r="B1509" s="136" t="s">
        <v>38</v>
      </c>
      <c r="C1509" s="137" t="s">
        <v>4401</v>
      </c>
      <c r="D1509" s="135" t="s">
        <v>64</v>
      </c>
      <c r="E1509" s="139">
        <v>10.56</v>
      </c>
    </row>
    <row r="1510" spans="1:5" ht="40.5">
      <c r="A1510" s="135" t="s">
        <v>4402</v>
      </c>
      <c r="B1510" s="136" t="s">
        <v>38</v>
      </c>
      <c r="C1510" s="137" t="s">
        <v>4403</v>
      </c>
      <c r="D1510" s="135" t="s">
        <v>14</v>
      </c>
      <c r="E1510" s="139">
        <v>60.47</v>
      </c>
    </row>
    <row r="1511" spans="1:5" ht="40.5">
      <c r="A1511" s="135" t="s">
        <v>4404</v>
      </c>
      <c r="B1511" s="136" t="s">
        <v>4405</v>
      </c>
      <c r="C1511" s="137" t="s">
        <v>4406</v>
      </c>
      <c r="D1511" s="135" t="s">
        <v>14</v>
      </c>
      <c r="E1511" s="139">
        <v>42.29</v>
      </c>
    </row>
    <row r="1512" spans="1:5" ht="40.5">
      <c r="A1512" s="135" t="s">
        <v>4407</v>
      </c>
      <c r="B1512" s="136" t="s">
        <v>4408</v>
      </c>
      <c r="C1512" s="137" t="s">
        <v>4409</v>
      </c>
      <c r="D1512" s="135" t="s">
        <v>14</v>
      </c>
      <c r="E1512" s="139">
        <v>46.45</v>
      </c>
    </row>
    <row r="1513" spans="1:5" ht="40.5">
      <c r="A1513" s="135" t="s">
        <v>4410</v>
      </c>
      <c r="B1513" s="136" t="s">
        <v>4411</v>
      </c>
      <c r="C1513" s="137" t="s">
        <v>4412</v>
      </c>
      <c r="D1513" s="135" t="s">
        <v>14</v>
      </c>
      <c r="E1513" s="139">
        <v>46.94</v>
      </c>
    </row>
    <row r="1514" spans="1:5" ht="40.5">
      <c r="A1514" s="135" t="s">
        <v>4413</v>
      </c>
      <c r="B1514" s="136" t="s">
        <v>4414</v>
      </c>
      <c r="C1514" s="137" t="s">
        <v>4415</v>
      </c>
      <c r="D1514" s="135" t="s">
        <v>14</v>
      </c>
      <c r="E1514" s="139">
        <v>50.56</v>
      </c>
    </row>
    <row r="1515" spans="1:5" ht="40.5">
      <c r="A1515" s="135" t="s">
        <v>4416</v>
      </c>
      <c r="B1515" s="136" t="s">
        <v>4417</v>
      </c>
      <c r="C1515" s="137" t="s">
        <v>4418</v>
      </c>
      <c r="D1515" s="135" t="s">
        <v>14</v>
      </c>
      <c r="E1515" s="139">
        <v>53.37</v>
      </c>
    </row>
    <row r="1516" spans="1:5" ht="54">
      <c r="A1516" s="135" t="s">
        <v>4419</v>
      </c>
      <c r="B1516" s="136" t="s">
        <v>4420</v>
      </c>
      <c r="C1516" s="137" t="s">
        <v>4421</v>
      </c>
      <c r="D1516" s="135" t="s">
        <v>14</v>
      </c>
      <c r="E1516" s="139">
        <v>95.37</v>
      </c>
    </row>
    <row r="1517" spans="1:5" ht="54">
      <c r="A1517" s="135" t="s">
        <v>4422</v>
      </c>
      <c r="B1517" s="136" t="s">
        <v>38</v>
      </c>
      <c r="C1517" s="137" t="s">
        <v>4423</v>
      </c>
      <c r="D1517" s="135" t="s">
        <v>14</v>
      </c>
      <c r="E1517" s="139">
        <v>78.53</v>
      </c>
    </row>
    <row r="1518" spans="1:5" ht="54">
      <c r="A1518" s="135" t="s">
        <v>4424</v>
      </c>
      <c r="B1518" s="136" t="s">
        <v>38</v>
      </c>
      <c r="C1518" s="137" t="s">
        <v>4425</v>
      </c>
      <c r="D1518" s="135" t="s">
        <v>14</v>
      </c>
      <c r="E1518" s="139">
        <v>65.069999999999993</v>
      </c>
    </row>
    <row r="1519" spans="1:5" ht="27">
      <c r="A1519" s="135" t="s">
        <v>4426</v>
      </c>
      <c r="B1519" s="136" t="s">
        <v>4427</v>
      </c>
      <c r="C1519" s="137" t="s">
        <v>4428</v>
      </c>
      <c r="D1519" s="135" t="s">
        <v>14</v>
      </c>
      <c r="E1519" s="139">
        <v>44.99</v>
      </c>
    </row>
    <row r="1520" spans="1:5" ht="27">
      <c r="A1520" s="135" t="s">
        <v>8966</v>
      </c>
      <c r="B1520" s="136" t="s">
        <v>38</v>
      </c>
      <c r="C1520" s="137" t="s">
        <v>8967</v>
      </c>
      <c r="D1520" s="135" t="s">
        <v>14</v>
      </c>
      <c r="E1520" s="139">
        <v>35.36</v>
      </c>
    </row>
    <row r="1521" spans="1:5" ht="94.5">
      <c r="A1521" s="135" t="s">
        <v>8968</v>
      </c>
      <c r="B1521" s="136" t="s">
        <v>38</v>
      </c>
      <c r="C1521" s="137" t="s">
        <v>8969</v>
      </c>
      <c r="D1521" s="135" t="s">
        <v>14</v>
      </c>
      <c r="E1521" s="139">
        <v>93.96</v>
      </c>
    </row>
    <row r="1522" spans="1:5" ht="54">
      <c r="A1522" s="135" t="s">
        <v>8971</v>
      </c>
      <c r="B1522" s="136" t="s">
        <v>38</v>
      </c>
      <c r="C1522" s="137" t="s">
        <v>8972</v>
      </c>
      <c r="D1522" s="135" t="s">
        <v>8385</v>
      </c>
      <c r="E1522" s="139">
        <v>41.75</v>
      </c>
    </row>
    <row r="1523" spans="1:5" ht="67.5">
      <c r="A1523" s="135" t="s">
        <v>8973</v>
      </c>
      <c r="B1523" s="136" t="s">
        <v>38</v>
      </c>
      <c r="C1523" s="137" t="s">
        <v>8974</v>
      </c>
      <c r="D1523" s="135" t="s">
        <v>8385</v>
      </c>
      <c r="E1523" s="139">
        <v>42.14</v>
      </c>
    </row>
    <row r="1524" spans="1:5">
      <c r="A1524" s="131" t="s">
        <v>9482</v>
      </c>
      <c r="B1524" s="131">
        <v>8748</v>
      </c>
      <c r="C1524" s="132" t="s">
        <v>9464</v>
      </c>
      <c r="D1524" s="133" t="s">
        <v>1795</v>
      </c>
      <c r="E1524" s="134"/>
    </row>
    <row r="1525" spans="1:5" ht="40.5">
      <c r="A1525" s="135" t="s">
        <v>4456</v>
      </c>
      <c r="B1525" s="136" t="s">
        <v>4457</v>
      </c>
      <c r="C1525" s="137" t="s">
        <v>4458</v>
      </c>
      <c r="D1525" s="135" t="s">
        <v>64</v>
      </c>
      <c r="E1525" s="139">
        <v>427.02</v>
      </c>
    </row>
    <row r="1526" spans="1:5" ht="40.5">
      <c r="A1526" s="135" t="s">
        <v>4459</v>
      </c>
      <c r="B1526" s="136" t="s">
        <v>4460</v>
      </c>
      <c r="C1526" s="137" t="s">
        <v>4461</v>
      </c>
      <c r="D1526" s="135" t="s">
        <v>64</v>
      </c>
      <c r="E1526" s="139">
        <v>437.1</v>
      </c>
    </row>
    <row r="1527" spans="1:5" ht="40.5">
      <c r="A1527" s="135" t="s">
        <v>4462</v>
      </c>
      <c r="B1527" s="136" t="s">
        <v>4463</v>
      </c>
      <c r="C1527" s="137" t="s">
        <v>4464</v>
      </c>
      <c r="D1527" s="135" t="s">
        <v>64</v>
      </c>
      <c r="E1527" s="139">
        <v>449.34</v>
      </c>
    </row>
    <row r="1528" spans="1:5" ht="40.5">
      <c r="A1528" s="135" t="s">
        <v>4465</v>
      </c>
      <c r="B1528" s="136" t="s">
        <v>4466</v>
      </c>
      <c r="C1528" s="137" t="s">
        <v>4467</v>
      </c>
      <c r="D1528" s="135" t="s">
        <v>64</v>
      </c>
      <c r="E1528" s="139">
        <v>461.59</v>
      </c>
    </row>
    <row r="1529" spans="1:5" ht="40.5">
      <c r="A1529" s="135" t="s">
        <v>4468</v>
      </c>
      <c r="B1529" s="136" t="s">
        <v>4469</v>
      </c>
      <c r="C1529" s="137" t="s">
        <v>4470</v>
      </c>
      <c r="D1529" s="135" t="s">
        <v>64</v>
      </c>
      <c r="E1529" s="139">
        <v>478.51</v>
      </c>
    </row>
    <row r="1530" spans="1:5" ht="40.5">
      <c r="A1530" s="135" t="s">
        <v>4471</v>
      </c>
      <c r="B1530" s="136" t="s">
        <v>4472</v>
      </c>
      <c r="C1530" s="137" t="s">
        <v>4473</v>
      </c>
      <c r="D1530" s="135" t="s">
        <v>64</v>
      </c>
      <c r="E1530" s="139">
        <v>523.98</v>
      </c>
    </row>
    <row r="1531" spans="1:5" ht="40.5">
      <c r="A1531" s="135" t="s">
        <v>4474</v>
      </c>
      <c r="B1531" s="136" t="s">
        <v>4475</v>
      </c>
      <c r="C1531" s="137" t="s">
        <v>4476</v>
      </c>
      <c r="D1531" s="135" t="s">
        <v>64</v>
      </c>
      <c r="E1531" s="139">
        <v>450.14</v>
      </c>
    </row>
    <row r="1532" spans="1:5" ht="40.5">
      <c r="A1532" s="135" t="s">
        <v>4477</v>
      </c>
      <c r="B1532" s="136" t="s">
        <v>4478</v>
      </c>
      <c r="C1532" s="137" t="s">
        <v>4479</v>
      </c>
      <c r="D1532" s="135" t="s">
        <v>64</v>
      </c>
      <c r="E1532" s="139">
        <v>463.62</v>
      </c>
    </row>
    <row r="1533" spans="1:5" ht="40.5">
      <c r="A1533" s="135" t="s">
        <v>4480</v>
      </c>
      <c r="B1533" s="136" t="s">
        <v>4481</v>
      </c>
      <c r="C1533" s="137" t="s">
        <v>4482</v>
      </c>
      <c r="D1533" s="135" t="s">
        <v>64</v>
      </c>
      <c r="E1533" s="139">
        <v>477.61</v>
      </c>
    </row>
    <row r="1534" spans="1:5" ht="40.5">
      <c r="A1534" s="135" t="s">
        <v>4483</v>
      </c>
      <c r="B1534" s="136" t="s">
        <v>4484</v>
      </c>
      <c r="C1534" s="137" t="s">
        <v>4485</v>
      </c>
      <c r="D1534" s="135" t="s">
        <v>64</v>
      </c>
      <c r="E1534" s="139">
        <v>492.12</v>
      </c>
    </row>
    <row r="1535" spans="1:5" ht="40.5">
      <c r="A1535" s="135" t="s">
        <v>4486</v>
      </c>
      <c r="B1535" s="136" t="s">
        <v>4487</v>
      </c>
      <c r="C1535" s="137" t="s">
        <v>4488</v>
      </c>
      <c r="D1535" s="135" t="s">
        <v>64</v>
      </c>
      <c r="E1535" s="139">
        <v>507.18</v>
      </c>
    </row>
    <row r="1536" spans="1:5" ht="40.5">
      <c r="A1536" s="135" t="s">
        <v>4489</v>
      </c>
      <c r="B1536" s="136" t="s">
        <v>4490</v>
      </c>
      <c r="C1536" s="137" t="s">
        <v>4491</v>
      </c>
      <c r="D1536" s="135" t="s">
        <v>64</v>
      </c>
      <c r="E1536" s="139">
        <v>522.82000000000005</v>
      </c>
    </row>
    <row r="1537" spans="1:5" ht="40.5">
      <c r="A1537" s="135" t="s">
        <v>4507</v>
      </c>
      <c r="B1537" s="136" t="s">
        <v>4508</v>
      </c>
      <c r="C1537" s="137" t="s">
        <v>4509</v>
      </c>
      <c r="D1537" s="135" t="s">
        <v>64</v>
      </c>
      <c r="E1537" s="139">
        <v>431.64</v>
      </c>
    </row>
    <row r="1538" spans="1:5" ht="40.5">
      <c r="A1538" s="135" t="s">
        <v>4510</v>
      </c>
      <c r="B1538" s="136" t="s">
        <v>4511</v>
      </c>
      <c r="C1538" s="137" t="s">
        <v>4512</v>
      </c>
      <c r="D1538" s="135" t="s">
        <v>64</v>
      </c>
      <c r="E1538" s="139">
        <v>437.15</v>
      </c>
    </row>
    <row r="1539" spans="1:5">
      <c r="A1539" s="131" t="s">
        <v>9483</v>
      </c>
      <c r="B1539" s="131">
        <v>8749</v>
      </c>
      <c r="C1539" s="132" t="s">
        <v>9484</v>
      </c>
      <c r="D1539" s="133" t="s">
        <v>1795</v>
      </c>
      <c r="E1539" s="134"/>
    </row>
    <row r="1540" spans="1:5" ht="40.5">
      <c r="A1540" s="135" t="s">
        <v>4444</v>
      </c>
      <c r="B1540" s="136" t="s">
        <v>38</v>
      </c>
      <c r="C1540" s="137" t="s">
        <v>4445</v>
      </c>
      <c r="D1540" s="135" t="s">
        <v>64</v>
      </c>
      <c r="E1540" s="139">
        <v>467.7</v>
      </c>
    </row>
    <row r="1541" spans="1:5" ht="40.5">
      <c r="A1541" s="135" t="s">
        <v>4446</v>
      </c>
      <c r="B1541" s="136" t="s">
        <v>38</v>
      </c>
      <c r="C1541" s="137" t="s">
        <v>4447</v>
      </c>
      <c r="D1541" s="135" t="s">
        <v>64</v>
      </c>
      <c r="E1541" s="139">
        <v>472.39</v>
      </c>
    </row>
    <row r="1542" spans="1:5" ht="40.5">
      <c r="A1542" s="135" t="s">
        <v>4448</v>
      </c>
      <c r="B1542" s="136" t="s">
        <v>38</v>
      </c>
      <c r="C1542" s="137" t="s">
        <v>4449</v>
      </c>
      <c r="D1542" s="135" t="s">
        <v>64</v>
      </c>
      <c r="E1542" s="139">
        <v>484.63</v>
      </c>
    </row>
    <row r="1543" spans="1:5" ht="40.5">
      <c r="A1543" s="135" t="s">
        <v>4450</v>
      </c>
      <c r="B1543" s="136" t="s">
        <v>38</v>
      </c>
      <c r="C1543" s="137" t="s">
        <v>4451</v>
      </c>
      <c r="D1543" s="135" t="s">
        <v>64</v>
      </c>
      <c r="E1543" s="139">
        <v>500.16</v>
      </c>
    </row>
    <row r="1544" spans="1:5" ht="40.5">
      <c r="A1544" s="135" t="s">
        <v>4452</v>
      </c>
      <c r="B1544" s="136" t="s">
        <v>38</v>
      </c>
      <c r="C1544" s="137" t="s">
        <v>4453</v>
      </c>
      <c r="D1544" s="135" t="s">
        <v>64</v>
      </c>
      <c r="E1544" s="139">
        <v>516.25</v>
      </c>
    </row>
    <row r="1545" spans="1:5" ht="40.5">
      <c r="A1545" s="135" t="s">
        <v>4454</v>
      </c>
      <c r="B1545" s="136" t="s">
        <v>38</v>
      </c>
      <c r="C1545" s="137" t="s">
        <v>4455</v>
      </c>
      <c r="D1545" s="135" t="s">
        <v>64</v>
      </c>
      <c r="E1545" s="139">
        <v>532.91</v>
      </c>
    </row>
    <row r="1546" spans="1:5">
      <c r="A1546" s="131" t="s">
        <v>9485</v>
      </c>
      <c r="B1546" s="131">
        <v>8750</v>
      </c>
      <c r="C1546" s="132" t="s">
        <v>9466</v>
      </c>
      <c r="D1546" s="133" t="s">
        <v>1795</v>
      </c>
      <c r="E1546" s="134"/>
    </row>
    <row r="1547" spans="1:5" ht="40.5">
      <c r="A1547" s="135" t="s">
        <v>4429</v>
      </c>
      <c r="B1547" s="136" t="s">
        <v>4430</v>
      </c>
      <c r="C1547" s="137" t="s">
        <v>4431</v>
      </c>
      <c r="D1547" s="135" t="s">
        <v>64</v>
      </c>
      <c r="E1547" s="139">
        <v>514.44000000000005</v>
      </c>
    </row>
    <row r="1548" spans="1:5" ht="40.5">
      <c r="A1548" s="135" t="s">
        <v>4432</v>
      </c>
      <c r="B1548" s="136" t="s">
        <v>4433</v>
      </c>
      <c r="C1548" s="137" t="s">
        <v>4434</v>
      </c>
      <c r="D1548" s="135" t="s">
        <v>64</v>
      </c>
      <c r="E1548" s="139">
        <v>537.01</v>
      </c>
    </row>
    <row r="1549" spans="1:5" ht="40.5">
      <c r="A1549" s="135" t="s">
        <v>4435</v>
      </c>
      <c r="B1549" s="136" t="s">
        <v>4436</v>
      </c>
      <c r="C1549" s="137" t="s">
        <v>4437</v>
      </c>
      <c r="D1549" s="135" t="s">
        <v>64</v>
      </c>
      <c r="E1549" s="139">
        <v>570.91999999999996</v>
      </c>
    </row>
    <row r="1550" spans="1:5" ht="40.5">
      <c r="A1550" s="135" t="s">
        <v>4438</v>
      </c>
      <c r="B1550" s="136" t="s">
        <v>4439</v>
      </c>
      <c r="C1550" s="137" t="s">
        <v>4440</v>
      </c>
      <c r="D1550" s="135" t="s">
        <v>64</v>
      </c>
      <c r="E1550" s="139">
        <v>588.80999999999995</v>
      </c>
    </row>
    <row r="1551" spans="1:5" ht="40.5">
      <c r="A1551" s="135" t="s">
        <v>4441</v>
      </c>
      <c r="B1551" s="136" t="s">
        <v>4442</v>
      </c>
      <c r="C1551" s="137" t="s">
        <v>4443</v>
      </c>
      <c r="D1551" s="135" t="s">
        <v>64</v>
      </c>
      <c r="E1551" s="139">
        <v>619.66</v>
      </c>
    </row>
    <row r="1552" spans="1:5" ht="54">
      <c r="A1552" s="135" t="s">
        <v>4492</v>
      </c>
      <c r="B1552" s="136" t="s">
        <v>4493</v>
      </c>
      <c r="C1552" s="137" t="s">
        <v>4494</v>
      </c>
      <c r="D1552" s="135" t="s">
        <v>64</v>
      </c>
      <c r="E1552" s="139">
        <v>478.6</v>
      </c>
    </row>
    <row r="1553" spans="1:5" ht="54">
      <c r="A1553" s="135" t="s">
        <v>4495</v>
      </c>
      <c r="B1553" s="136" t="s">
        <v>4496</v>
      </c>
      <c r="C1553" s="137" t="s">
        <v>4497</v>
      </c>
      <c r="D1553" s="135" t="s">
        <v>64</v>
      </c>
      <c r="E1553" s="139">
        <v>494.76</v>
      </c>
    </row>
    <row r="1554" spans="1:5" ht="54">
      <c r="A1554" s="135" t="s">
        <v>4498</v>
      </c>
      <c r="B1554" s="136" t="s">
        <v>4499</v>
      </c>
      <c r="C1554" s="137" t="s">
        <v>4500</v>
      </c>
      <c r="D1554" s="135" t="s">
        <v>64</v>
      </c>
      <c r="E1554" s="139">
        <v>500.94</v>
      </c>
    </row>
    <row r="1555" spans="1:5" ht="54">
      <c r="A1555" s="135" t="s">
        <v>4501</v>
      </c>
      <c r="B1555" s="136" t="s">
        <v>4502</v>
      </c>
      <c r="C1555" s="137" t="s">
        <v>4503</v>
      </c>
      <c r="D1555" s="135" t="s">
        <v>64</v>
      </c>
      <c r="E1555" s="139">
        <v>513.52</v>
      </c>
    </row>
    <row r="1556" spans="1:5" ht="54">
      <c r="A1556" s="135" t="s">
        <v>4504</v>
      </c>
      <c r="B1556" s="136" t="s">
        <v>4505</v>
      </c>
      <c r="C1556" s="137" t="s">
        <v>4506</v>
      </c>
      <c r="D1556" s="135" t="s">
        <v>64</v>
      </c>
      <c r="E1556" s="139">
        <v>474.21</v>
      </c>
    </row>
    <row r="1557" spans="1:5">
      <c r="A1557" s="131" t="s">
        <v>9486</v>
      </c>
      <c r="B1557" s="131">
        <v>8751</v>
      </c>
      <c r="C1557" s="132" t="s">
        <v>9487</v>
      </c>
      <c r="D1557" s="133" t="s">
        <v>1795</v>
      </c>
      <c r="E1557" s="134"/>
    </row>
    <row r="1558" spans="1:5" ht="67.5">
      <c r="A1558" s="135" t="s">
        <v>4540</v>
      </c>
      <c r="B1558" s="136" t="s">
        <v>4541</v>
      </c>
      <c r="C1558" s="137" t="s">
        <v>9488</v>
      </c>
      <c r="D1558" s="135" t="s">
        <v>1376</v>
      </c>
      <c r="E1558" s="139">
        <v>20.66</v>
      </c>
    </row>
    <row r="1559" spans="1:5" ht="67.5">
      <c r="A1559" s="135" t="s">
        <v>4542</v>
      </c>
      <c r="B1559" s="136" t="s">
        <v>4543</v>
      </c>
      <c r="C1559" s="137" t="s">
        <v>9489</v>
      </c>
      <c r="D1559" s="135" t="s">
        <v>1376</v>
      </c>
      <c r="E1559" s="139">
        <v>20.66</v>
      </c>
    </row>
    <row r="1560" spans="1:5">
      <c r="A1560" s="131" t="s">
        <v>9490</v>
      </c>
      <c r="B1560" s="131">
        <v>8752</v>
      </c>
      <c r="C1560" s="132" t="s">
        <v>9491</v>
      </c>
      <c r="D1560" s="133" t="s">
        <v>1795</v>
      </c>
      <c r="E1560" s="134"/>
    </row>
    <row r="1561" spans="1:5" ht="27">
      <c r="A1561" s="135" t="s">
        <v>5851</v>
      </c>
      <c r="B1561" s="136" t="s">
        <v>5852</v>
      </c>
      <c r="C1561" s="137" t="s">
        <v>5853</v>
      </c>
      <c r="D1561" s="135" t="s">
        <v>14</v>
      </c>
      <c r="E1561" s="139">
        <v>80.040000000000006</v>
      </c>
    </row>
    <row r="1562" spans="1:5" ht="27">
      <c r="A1562" s="135" t="s">
        <v>5854</v>
      </c>
      <c r="B1562" s="136" t="s">
        <v>5855</v>
      </c>
      <c r="C1562" s="137" t="s">
        <v>5856</v>
      </c>
      <c r="D1562" s="135" t="s">
        <v>14</v>
      </c>
      <c r="E1562" s="139">
        <v>96.49</v>
      </c>
    </row>
    <row r="1563" spans="1:5" ht="27">
      <c r="A1563" s="135" t="s">
        <v>5857</v>
      </c>
      <c r="B1563" s="136" t="s">
        <v>5858</v>
      </c>
      <c r="C1563" s="137" t="s">
        <v>5859</v>
      </c>
      <c r="D1563" s="135" t="s">
        <v>14</v>
      </c>
      <c r="E1563" s="139">
        <v>98.97</v>
      </c>
    </row>
    <row r="1564" spans="1:5" ht="27">
      <c r="A1564" s="135" t="s">
        <v>5860</v>
      </c>
      <c r="B1564" s="136" t="s">
        <v>5861</v>
      </c>
      <c r="C1564" s="137" t="s">
        <v>5862</v>
      </c>
      <c r="D1564" s="135" t="s">
        <v>14</v>
      </c>
      <c r="E1564" s="139">
        <v>86.81</v>
      </c>
    </row>
    <row r="1565" spans="1:5" ht="27">
      <c r="A1565" s="135" t="s">
        <v>5863</v>
      </c>
      <c r="B1565" s="136" t="s">
        <v>5864</v>
      </c>
      <c r="C1565" s="137" t="s">
        <v>5865</v>
      </c>
      <c r="D1565" s="135" t="s">
        <v>14</v>
      </c>
      <c r="E1565" s="139">
        <v>97.48</v>
      </c>
    </row>
    <row r="1566" spans="1:5" ht="27">
      <c r="A1566" s="135" t="s">
        <v>5866</v>
      </c>
      <c r="B1566" s="136" t="s">
        <v>5867</v>
      </c>
      <c r="C1566" s="137" t="s">
        <v>5868</v>
      </c>
      <c r="D1566" s="135" t="s">
        <v>14</v>
      </c>
      <c r="E1566" s="139">
        <v>101.44</v>
      </c>
    </row>
    <row r="1567" spans="1:5" ht="27">
      <c r="A1567" s="135" t="s">
        <v>5869</v>
      </c>
      <c r="B1567" s="136" t="s">
        <v>5870</v>
      </c>
      <c r="C1567" s="137" t="s">
        <v>5871</v>
      </c>
      <c r="D1567" s="135" t="s">
        <v>14</v>
      </c>
      <c r="E1567" s="139">
        <v>97.33</v>
      </c>
    </row>
    <row r="1568" spans="1:5" ht="27">
      <c r="A1568" s="135" t="s">
        <v>5872</v>
      </c>
      <c r="B1568" s="136" t="s">
        <v>5873</v>
      </c>
      <c r="C1568" s="137" t="s">
        <v>5874</v>
      </c>
      <c r="D1568" s="135" t="s">
        <v>14</v>
      </c>
      <c r="E1568" s="139">
        <v>81.17</v>
      </c>
    </row>
    <row r="1569" spans="1:5" ht="27">
      <c r="A1569" s="135" t="s">
        <v>5875</v>
      </c>
      <c r="B1569" s="136" t="s">
        <v>5876</v>
      </c>
      <c r="C1569" s="137" t="s">
        <v>5877</v>
      </c>
      <c r="D1569" s="135" t="s">
        <v>14</v>
      </c>
      <c r="E1569" s="139">
        <v>93.97</v>
      </c>
    </row>
    <row r="1570" spans="1:5" ht="27">
      <c r="A1570" s="135" t="s">
        <v>5878</v>
      </c>
      <c r="B1570" s="136" t="s">
        <v>5879</v>
      </c>
      <c r="C1570" s="137" t="s">
        <v>5880</v>
      </c>
      <c r="D1570" s="135" t="s">
        <v>14</v>
      </c>
      <c r="E1570" s="139">
        <v>99.64</v>
      </c>
    </row>
    <row r="1571" spans="1:5" ht="27">
      <c r="A1571" s="135" t="s">
        <v>5881</v>
      </c>
      <c r="B1571" s="136" t="s">
        <v>5882</v>
      </c>
      <c r="C1571" s="137" t="s">
        <v>5883</v>
      </c>
      <c r="D1571" s="135" t="s">
        <v>14</v>
      </c>
      <c r="E1571" s="139">
        <v>92.6</v>
      </c>
    </row>
    <row r="1572" spans="1:5" ht="27">
      <c r="A1572" s="135" t="s">
        <v>5884</v>
      </c>
      <c r="B1572" s="136" t="s">
        <v>5885</v>
      </c>
      <c r="C1572" s="137" t="s">
        <v>5886</v>
      </c>
      <c r="D1572" s="135" t="s">
        <v>14</v>
      </c>
      <c r="E1572" s="139">
        <v>79.83</v>
      </c>
    </row>
    <row r="1573" spans="1:5" ht="27">
      <c r="A1573" s="135" t="s">
        <v>5887</v>
      </c>
      <c r="B1573" s="136" t="s">
        <v>5888</v>
      </c>
      <c r="C1573" s="137" t="s">
        <v>5889</v>
      </c>
      <c r="D1573" s="135" t="s">
        <v>14</v>
      </c>
      <c r="E1573" s="139">
        <v>92.43</v>
      </c>
    </row>
    <row r="1574" spans="1:5" ht="27">
      <c r="A1574" s="135" t="s">
        <v>5890</v>
      </c>
      <c r="B1574" s="136" t="s">
        <v>5891</v>
      </c>
      <c r="C1574" s="137" t="s">
        <v>5892</v>
      </c>
      <c r="D1574" s="135" t="s">
        <v>14</v>
      </c>
      <c r="E1574" s="139">
        <v>100.37</v>
      </c>
    </row>
    <row r="1575" spans="1:5" ht="27">
      <c r="A1575" s="135" t="s">
        <v>5893</v>
      </c>
      <c r="B1575" s="136" t="s">
        <v>5894</v>
      </c>
      <c r="C1575" s="137" t="s">
        <v>5895</v>
      </c>
      <c r="D1575" s="135" t="s">
        <v>14</v>
      </c>
      <c r="E1575" s="139">
        <v>82.98</v>
      </c>
    </row>
    <row r="1576" spans="1:5" ht="27">
      <c r="A1576" s="135" t="s">
        <v>5896</v>
      </c>
      <c r="B1576" s="136" t="s">
        <v>5897</v>
      </c>
      <c r="C1576" s="137" t="s">
        <v>5898</v>
      </c>
      <c r="D1576" s="135" t="s">
        <v>14</v>
      </c>
      <c r="E1576" s="139">
        <v>94.07</v>
      </c>
    </row>
    <row r="1577" spans="1:5" ht="27">
      <c r="A1577" s="135" t="s">
        <v>5899</v>
      </c>
      <c r="B1577" s="136" t="s">
        <v>5900</v>
      </c>
      <c r="C1577" s="137" t="s">
        <v>5901</v>
      </c>
      <c r="D1577" s="135" t="s">
        <v>14</v>
      </c>
      <c r="E1577" s="139">
        <v>101.42</v>
      </c>
    </row>
    <row r="1578" spans="1:5" ht="27">
      <c r="A1578" s="135" t="s">
        <v>5902</v>
      </c>
      <c r="B1578" s="136" t="s">
        <v>5903</v>
      </c>
      <c r="C1578" s="137" t="s">
        <v>5904</v>
      </c>
      <c r="D1578" s="135" t="s">
        <v>14</v>
      </c>
      <c r="E1578" s="139">
        <v>86.34</v>
      </c>
    </row>
    <row r="1579" spans="1:5" ht="27">
      <c r="A1579" s="135" t="s">
        <v>5905</v>
      </c>
      <c r="B1579" s="136" t="s">
        <v>5906</v>
      </c>
      <c r="C1579" s="137" t="s">
        <v>5907</v>
      </c>
      <c r="D1579" s="135" t="s">
        <v>14</v>
      </c>
      <c r="E1579" s="139">
        <v>97.85</v>
      </c>
    </row>
    <row r="1580" spans="1:5" ht="27">
      <c r="A1580" s="135" t="s">
        <v>5908</v>
      </c>
      <c r="B1580" s="136" t="s">
        <v>5909</v>
      </c>
      <c r="C1580" s="137" t="s">
        <v>5910</v>
      </c>
      <c r="D1580" s="135" t="s">
        <v>14</v>
      </c>
      <c r="E1580" s="139">
        <v>105.93</v>
      </c>
    </row>
    <row r="1581" spans="1:5">
      <c r="A1581" s="131" t="s">
        <v>9492</v>
      </c>
      <c r="B1581" s="131">
        <v>8753</v>
      </c>
      <c r="C1581" s="132" t="s">
        <v>8975</v>
      </c>
      <c r="D1581" s="133" t="s">
        <v>1795</v>
      </c>
      <c r="E1581" s="134"/>
    </row>
    <row r="1582" spans="1:5" ht="54">
      <c r="A1582" s="135" t="s">
        <v>8976</v>
      </c>
      <c r="B1582" s="136" t="s">
        <v>38</v>
      </c>
      <c r="C1582" s="137" t="s">
        <v>8977</v>
      </c>
      <c r="D1582" s="135" t="s">
        <v>8385</v>
      </c>
      <c r="E1582" s="139">
        <v>12.12</v>
      </c>
    </row>
    <row r="1583" spans="1:5" ht="54">
      <c r="A1583" s="135" t="s">
        <v>8978</v>
      </c>
      <c r="B1583" s="136" t="s">
        <v>38</v>
      </c>
      <c r="C1583" s="137" t="s">
        <v>8979</v>
      </c>
      <c r="D1583" s="135" t="s">
        <v>8385</v>
      </c>
      <c r="E1583" s="139">
        <v>12.51</v>
      </c>
    </row>
    <row r="1584" spans="1:5" ht="54">
      <c r="A1584" s="135" t="s">
        <v>8980</v>
      </c>
      <c r="B1584" s="136" t="s">
        <v>38</v>
      </c>
      <c r="C1584" s="137" t="s">
        <v>8981</v>
      </c>
      <c r="D1584" s="135" t="s">
        <v>8385</v>
      </c>
      <c r="E1584" s="139">
        <v>9.6300000000000008</v>
      </c>
    </row>
    <row r="1585" spans="1:5" ht="54">
      <c r="A1585" s="135" t="s">
        <v>8982</v>
      </c>
      <c r="B1585" s="136" t="s">
        <v>38</v>
      </c>
      <c r="C1585" s="137" t="s">
        <v>8983</v>
      </c>
      <c r="D1585" s="135" t="s">
        <v>8385</v>
      </c>
      <c r="E1585" s="139">
        <v>10.119999999999999</v>
      </c>
    </row>
    <row r="1586" spans="1:5" ht="67.5">
      <c r="A1586" s="135" t="s">
        <v>9493</v>
      </c>
      <c r="B1586" s="136" t="s">
        <v>38</v>
      </c>
      <c r="C1586" s="137" t="s">
        <v>9494</v>
      </c>
      <c r="D1586" s="135" t="s">
        <v>8385</v>
      </c>
      <c r="E1586" s="139">
        <v>8</v>
      </c>
    </row>
    <row r="1587" spans="1:5">
      <c r="A1587" s="131" t="s">
        <v>9495</v>
      </c>
      <c r="B1587" s="131">
        <v>8754</v>
      </c>
      <c r="C1587" s="132" t="s">
        <v>9496</v>
      </c>
      <c r="D1587" s="133" t="s">
        <v>1795</v>
      </c>
      <c r="E1587" s="134"/>
    </row>
    <row r="1588" spans="1:5" ht="27">
      <c r="A1588" s="135" t="s">
        <v>6882</v>
      </c>
      <c r="B1588" s="136" t="s">
        <v>6883</v>
      </c>
      <c r="C1588" s="137" t="s">
        <v>6884</v>
      </c>
      <c r="D1588" s="135" t="s">
        <v>14</v>
      </c>
      <c r="E1588" s="139">
        <v>14.5</v>
      </c>
    </row>
    <row r="1589" spans="1:5">
      <c r="A1589" s="131" t="s">
        <v>9497</v>
      </c>
      <c r="B1589" s="131">
        <v>8755</v>
      </c>
      <c r="C1589" s="132" t="s">
        <v>9498</v>
      </c>
      <c r="D1589" s="133" t="s">
        <v>1795</v>
      </c>
      <c r="E1589" s="134"/>
    </row>
    <row r="1590" spans="1:5" ht="40.5">
      <c r="A1590" s="135" t="s">
        <v>4519</v>
      </c>
      <c r="B1590" s="136" t="s">
        <v>4520</v>
      </c>
      <c r="C1590" s="137" t="s">
        <v>4521</v>
      </c>
      <c r="D1590" s="135" t="s">
        <v>64</v>
      </c>
      <c r="E1590" s="139">
        <v>2100.67</v>
      </c>
    </row>
    <row r="1591" spans="1:5" ht="27">
      <c r="A1591" s="135" t="s">
        <v>4522</v>
      </c>
      <c r="B1591" s="136" t="s">
        <v>4523</v>
      </c>
      <c r="C1591" s="137" t="s">
        <v>4524</v>
      </c>
      <c r="D1591" s="135" t="s">
        <v>64</v>
      </c>
      <c r="E1591" s="139">
        <v>411.59</v>
      </c>
    </row>
    <row r="1592" spans="1:5" ht="40.5">
      <c r="A1592" s="135" t="s">
        <v>4525</v>
      </c>
      <c r="B1592" s="136" t="s">
        <v>4526</v>
      </c>
      <c r="C1592" s="137" t="s">
        <v>4527</v>
      </c>
      <c r="D1592" s="135" t="s">
        <v>64</v>
      </c>
      <c r="E1592" s="139">
        <v>622.78</v>
      </c>
    </row>
    <row r="1593" spans="1:5">
      <c r="A1593" s="131" t="s">
        <v>9499</v>
      </c>
      <c r="B1593" s="131">
        <v>8756</v>
      </c>
      <c r="C1593" s="132" t="s">
        <v>9500</v>
      </c>
      <c r="D1593" s="133" t="s">
        <v>1795</v>
      </c>
      <c r="E1593" s="134"/>
    </row>
    <row r="1594" spans="1:5" ht="27">
      <c r="A1594" s="135" t="s">
        <v>4513</v>
      </c>
      <c r="B1594" s="136" t="s">
        <v>4514</v>
      </c>
      <c r="C1594" s="137" t="s">
        <v>4515</v>
      </c>
      <c r="D1594" s="135" t="s">
        <v>1705</v>
      </c>
      <c r="E1594" s="139">
        <v>51.52</v>
      </c>
    </row>
    <row r="1595" spans="1:5" ht="27">
      <c r="A1595" s="135" t="s">
        <v>4516</v>
      </c>
      <c r="B1595" s="136" t="s">
        <v>4517</v>
      </c>
      <c r="C1595" s="137" t="s">
        <v>4518</v>
      </c>
      <c r="D1595" s="135" t="s">
        <v>14</v>
      </c>
      <c r="E1595" s="139">
        <v>141</v>
      </c>
    </row>
    <row r="1596" spans="1:5" ht="27">
      <c r="A1596" s="135" t="s">
        <v>4528</v>
      </c>
      <c r="B1596" s="136" t="s">
        <v>4529</v>
      </c>
      <c r="C1596" s="137" t="s">
        <v>4530</v>
      </c>
      <c r="D1596" s="135" t="s">
        <v>17</v>
      </c>
      <c r="E1596" s="139">
        <v>6.71</v>
      </c>
    </row>
    <row r="1597" spans="1:5" ht="27">
      <c r="A1597" s="135" t="s">
        <v>4531</v>
      </c>
      <c r="B1597" s="136" t="s">
        <v>4532</v>
      </c>
      <c r="C1597" s="137" t="s">
        <v>4533</v>
      </c>
      <c r="D1597" s="135" t="s">
        <v>17</v>
      </c>
      <c r="E1597" s="139">
        <v>3.93</v>
      </c>
    </row>
    <row r="1598" spans="1:5" ht="27">
      <c r="A1598" s="135" t="s">
        <v>4534</v>
      </c>
      <c r="B1598" s="136" t="s">
        <v>4535</v>
      </c>
      <c r="C1598" s="137" t="s">
        <v>4536</v>
      </c>
      <c r="D1598" s="135" t="s">
        <v>53</v>
      </c>
      <c r="E1598" s="139">
        <v>9.39</v>
      </c>
    </row>
    <row r="1599" spans="1:5" ht="27">
      <c r="A1599" s="135" t="s">
        <v>4537</v>
      </c>
      <c r="B1599" s="136" t="s">
        <v>4538</v>
      </c>
      <c r="C1599" s="137" t="s">
        <v>4539</v>
      </c>
      <c r="D1599" s="135" t="s">
        <v>1376</v>
      </c>
      <c r="E1599" s="139">
        <v>15.91</v>
      </c>
    </row>
    <row r="1600" spans="1:5">
      <c r="A1600" s="131" t="s">
        <v>9501</v>
      </c>
      <c r="B1600" s="131">
        <v>8669</v>
      </c>
      <c r="C1600" s="132" t="s">
        <v>9502</v>
      </c>
      <c r="D1600" s="133" t="s">
        <v>1795</v>
      </c>
      <c r="E1600" s="134"/>
    </row>
    <row r="1601" spans="1:5">
      <c r="A1601" s="131" t="s">
        <v>9503</v>
      </c>
      <c r="B1601" s="131">
        <v>8757</v>
      </c>
      <c r="C1601" s="132" t="s">
        <v>9504</v>
      </c>
      <c r="D1601" s="133" t="s">
        <v>1795</v>
      </c>
      <c r="E1601" s="134"/>
    </row>
    <row r="1602" spans="1:5" ht="40.5">
      <c r="A1602" s="135" t="s">
        <v>1950</v>
      </c>
      <c r="B1602" s="136" t="s">
        <v>1951</v>
      </c>
      <c r="C1602" s="137" t="s">
        <v>1952</v>
      </c>
      <c r="D1602" s="135" t="s">
        <v>14</v>
      </c>
      <c r="E1602" s="139">
        <v>114.5</v>
      </c>
    </row>
    <row r="1603" spans="1:5" ht="40.5">
      <c r="A1603" s="135" t="s">
        <v>1953</v>
      </c>
      <c r="B1603" s="136" t="s">
        <v>1954</v>
      </c>
      <c r="C1603" s="137" t="s">
        <v>1955</v>
      </c>
      <c r="D1603" s="135" t="s">
        <v>14</v>
      </c>
      <c r="E1603" s="139">
        <v>216.96</v>
      </c>
    </row>
    <row r="1604" spans="1:5" ht="40.5">
      <c r="A1604" s="135" t="s">
        <v>1956</v>
      </c>
      <c r="B1604" s="136" t="s">
        <v>1957</v>
      </c>
      <c r="C1604" s="137" t="s">
        <v>1958</v>
      </c>
      <c r="D1604" s="135" t="s">
        <v>14</v>
      </c>
      <c r="E1604" s="139">
        <v>67.27</v>
      </c>
    </row>
    <row r="1605" spans="1:5">
      <c r="A1605" s="131" t="s">
        <v>9505</v>
      </c>
      <c r="B1605" s="131">
        <v>8758</v>
      </c>
      <c r="C1605" s="132" t="s">
        <v>9506</v>
      </c>
      <c r="D1605" s="133" t="s">
        <v>1795</v>
      </c>
      <c r="E1605" s="134"/>
    </row>
    <row r="1606" spans="1:5" ht="40.5">
      <c r="A1606" s="135" t="s">
        <v>1959</v>
      </c>
      <c r="B1606" s="136" t="s">
        <v>1960</v>
      </c>
      <c r="C1606" s="137" t="s">
        <v>1961</v>
      </c>
      <c r="D1606" s="135" t="s">
        <v>14</v>
      </c>
      <c r="E1606" s="139">
        <v>77.900000000000006</v>
      </c>
    </row>
    <row r="1607" spans="1:5" ht="40.5">
      <c r="A1607" s="135" t="s">
        <v>1962</v>
      </c>
      <c r="B1607" s="136" t="s">
        <v>1963</v>
      </c>
      <c r="C1607" s="137" t="s">
        <v>1964</v>
      </c>
      <c r="D1607" s="135" t="s">
        <v>14</v>
      </c>
      <c r="E1607" s="139">
        <v>75.75</v>
      </c>
    </row>
    <row r="1608" spans="1:5" ht="40.5">
      <c r="A1608" s="135" t="s">
        <v>1965</v>
      </c>
      <c r="B1608" s="136" t="s">
        <v>1966</v>
      </c>
      <c r="C1608" s="137" t="s">
        <v>1967</v>
      </c>
      <c r="D1608" s="135" t="s">
        <v>14</v>
      </c>
      <c r="E1608" s="139">
        <v>140.26</v>
      </c>
    </row>
    <row r="1609" spans="1:5" ht="40.5">
      <c r="A1609" s="135" t="s">
        <v>1968</v>
      </c>
      <c r="B1609" s="136" t="s">
        <v>1969</v>
      </c>
      <c r="C1609" s="137" t="s">
        <v>1970</v>
      </c>
      <c r="D1609" s="135" t="s">
        <v>14</v>
      </c>
      <c r="E1609" s="139">
        <v>136.27000000000001</v>
      </c>
    </row>
    <row r="1610" spans="1:5" ht="40.5">
      <c r="A1610" s="135" t="s">
        <v>1971</v>
      </c>
      <c r="B1610" s="136" t="s">
        <v>1972</v>
      </c>
      <c r="C1610" s="137" t="s">
        <v>1973</v>
      </c>
      <c r="D1610" s="135" t="s">
        <v>14</v>
      </c>
      <c r="E1610" s="139">
        <v>55.49</v>
      </c>
    </row>
    <row r="1611" spans="1:5">
      <c r="A1611" s="131" t="s">
        <v>9507</v>
      </c>
      <c r="B1611" s="131">
        <v>8759</v>
      </c>
      <c r="C1611" s="132" t="s">
        <v>9508</v>
      </c>
      <c r="D1611" s="133" t="s">
        <v>1795</v>
      </c>
      <c r="E1611" s="134"/>
    </row>
    <row r="1612" spans="1:5" ht="40.5">
      <c r="A1612" s="135" t="s">
        <v>1941</v>
      </c>
      <c r="B1612" s="136" t="s">
        <v>1942</v>
      </c>
      <c r="C1612" s="137" t="s">
        <v>1943</v>
      </c>
      <c r="D1612" s="135" t="s">
        <v>14</v>
      </c>
      <c r="E1612" s="139">
        <v>50.17</v>
      </c>
    </row>
    <row r="1613" spans="1:5" ht="40.5">
      <c r="A1613" s="135" t="s">
        <v>1944</v>
      </c>
      <c r="B1613" s="136" t="s">
        <v>1945</v>
      </c>
      <c r="C1613" s="137" t="s">
        <v>1946</v>
      </c>
      <c r="D1613" s="135" t="s">
        <v>14</v>
      </c>
      <c r="E1613" s="139">
        <v>60.45</v>
      </c>
    </row>
    <row r="1614" spans="1:5" ht="40.5">
      <c r="A1614" s="135" t="s">
        <v>1947</v>
      </c>
      <c r="B1614" s="136" t="s">
        <v>1948</v>
      </c>
      <c r="C1614" s="137" t="s">
        <v>1949</v>
      </c>
      <c r="D1614" s="135" t="s">
        <v>14</v>
      </c>
      <c r="E1614" s="139">
        <v>36.08</v>
      </c>
    </row>
    <row r="1615" spans="1:5">
      <c r="A1615" s="131" t="s">
        <v>9509</v>
      </c>
      <c r="B1615" s="131">
        <v>8760</v>
      </c>
      <c r="C1615" s="132" t="s">
        <v>9510</v>
      </c>
      <c r="D1615" s="133" t="s">
        <v>1795</v>
      </c>
      <c r="E1615" s="134"/>
    </row>
    <row r="1616" spans="1:5" ht="40.5">
      <c r="A1616" s="135" t="s">
        <v>1914</v>
      </c>
      <c r="B1616" s="136" t="s">
        <v>1915</v>
      </c>
      <c r="C1616" s="137" t="s">
        <v>1916</v>
      </c>
      <c r="D1616" s="135" t="s">
        <v>14</v>
      </c>
      <c r="E1616" s="139">
        <v>44.07</v>
      </c>
    </row>
    <row r="1617" spans="1:5" ht="40.5">
      <c r="A1617" s="135" t="s">
        <v>1917</v>
      </c>
      <c r="B1617" s="136" t="s">
        <v>1918</v>
      </c>
      <c r="C1617" s="137" t="s">
        <v>1919</v>
      </c>
      <c r="D1617" s="135" t="s">
        <v>14</v>
      </c>
      <c r="E1617" s="139">
        <v>42.12</v>
      </c>
    </row>
    <row r="1618" spans="1:5" ht="40.5">
      <c r="A1618" s="135" t="s">
        <v>1920</v>
      </c>
      <c r="B1618" s="136" t="s">
        <v>1921</v>
      </c>
      <c r="C1618" s="137" t="s">
        <v>1922</v>
      </c>
      <c r="D1618" s="135" t="s">
        <v>14</v>
      </c>
      <c r="E1618" s="139">
        <v>52.3</v>
      </c>
    </row>
    <row r="1619" spans="1:5" ht="40.5">
      <c r="A1619" s="135" t="s">
        <v>1923</v>
      </c>
      <c r="B1619" s="136" t="s">
        <v>1924</v>
      </c>
      <c r="C1619" s="137" t="s">
        <v>1925</v>
      </c>
      <c r="D1619" s="135" t="s">
        <v>14</v>
      </c>
      <c r="E1619" s="139">
        <v>62.51</v>
      </c>
    </row>
    <row r="1620" spans="1:5" ht="40.5">
      <c r="A1620" s="135" t="s">
        <v>1926</v>
      </c>
      <c r="B1620" s="136" t="s">
        <v>1927</v>
      </c>
      <c r="C1620" s="137" t="s">
        <v>1928</v>
      </c>
      <c r="D1620" s="135" t="s">
        <v>14</v>
      </c>
      <c r="E1620" s="139">
        <v>37.15</v>
      </c>
    </row>
    <row r="1621" spans="1:5" ht="40.5">
      <c r="A1621" s="135" t="s">
        <v>1929</v>
      </c>
      <c r="B1621" s="136" t="s">
        <v>1930</v>
      </c>
      <c r="C1621" s="137" t="s">
        <v>1931</v>
      </c>
      <c r="D1621" s="135" t="s">
        <v>14</v>
      </c>
      <c r="E1621" s="139">
        <v>35.75</v>
      </c>
    </row>
    <row r="1622" spans="1:5">
      <c r="A1622" s="131" t="s">
        <v>9511</v>
      </c>
      <c r="B1622" s="131">
        <v>8761</v>
      </c>
      <c r="C1622" s="132" t="s">
        <v>9512</v>
      </c>
      <c r="D1622" s="133" t="s">
        <v>1795</v>
      </c>
      <c r="E1622" s="134"/>
    </row>
    <row r="1623" spans="1:5" ht="40.5">
      <c r="A1623" s="135" t="s">
        <v>1974</v>
      </c>
      <c r="B1623" s="136" t="s">
        <v>1975</v>
      </c>
      <c r="C1623" s="137" t="s">
        <v>1976</v>
      </c>
      <c r="D1623" s="135" t="s">
        <v>14</v>
      </c>
      <c r="E1623" s="139">
        <v>46</v>
      </c>
    </row>
    <row r="1624" spans="1:5" ht="40.5">
      <c r="A1624" s="135" t="s">
        <v>1977</v>
      </c>
      <c r="B1624" s="136" t="s">
        <v>1978</v>
      </c>
      <c r="C1624" s="137" t="s">
        <v>1979</v>
      </c>
      <c r="D1624" s="135" t="s">
        <v>14</v>
      </c>
      <c r="E1624" s="139">
        <v>57.31</v>
      </c>
    </row>
    <row r="1625" spans="1:5" ht="40.5">
      <c r="A1625" s="135" t="s">
        <v>1980</v>
      </c>
      <c r="B1625" s="136" t="s">
        <v>1981</v>
      </c>
      <c r="C1625" s="137" t="s">
        <v>1982</v>
      </c>
      <c r="D1625" s="135" t="s">
        <v>14</v>
      </c>
      <c r="E1625" s="139">
        <v>53.65</v>
      </c>
    </row>
    <row r="1626" spans="1:5" ht="40.5">
      <c r="A1626" s="135" t="s">
        <v>1983</v>
      </c>
      <c r="B1626" s="136" t="s">
        <v>1984</v>
      </c>
      <c r="C1626" s="137" t="s">
        <v>1985</v>
      </c>
      <c r="D1626" s="135" t="s">
        <v>14</v>
      </c>
      <c r="E1626" s="139">
        <v>67.59</v>
      </c>
    </row>
    <row r="1627" spans="1:5" ht="40.5">
      <c r="A1627" s="135" t="s">
        <v>1986</v>
      </c>
      <c r="B1627" s="136" t="s">
        <v>1987</v>
      </c>
      <c r="C1627" s="137" t="s">
        <v>1988</v>
      </c>
      <c r="D1627" s="135" t="s">
        <v>14</v>
      </c>
      <c r="E1627" s="139">
        <v>37.770000000000003</v>
      </c>
    </row>
    <row r="1628" spans="1:5" ht="40.5">
      <c r="A1628" s="135" t="s">
        <v>1989</v>
      </c>
      <c r="B1628" s="136" t="s">
        <v>1990</v>
      </c>
      <c r="C1628" s="137" t="s">
        <v>1991</v>
      </c>
      <c r="D1628" s="135" t="s">
        <v>14</v>
      </c>
      <c r="E1628" s="139">
        <v>44.39</v>
      </c>
    </row>
    <row r="1629" spans="1:5" ht="67.5">
      <c r="A1629" s="135" t="s">
        <v>2296</v>
      </c>
      <c r="B1629" s="136" t="s">
        <v>2297</v>
      </c>
      <c r="C1629" s="137" t="s">
        <v>2298</v>
      </c>
      <c r="D1629" s="135" t="s">
        <v>17</v>
      </c>
      <c r="E1629" s="139">
        <v>12.46</v>
      </c>
    </row>
    <row r="1630" spans="1:5" ht="67.5">
      <c r="A1630" s="135" t="s">
        <v>2299</v>
      </c>
      <c r="B1630" s="136" t="s">
        <v>2300</v>
      </c>
      <c r="C1630" s="137" t="s">
        <v>2301</v>
      </c>
      <c r="D1630" s="135" t="s">
        <v>17</v>
      </c>
      <c r="E1630" s="139">
        <v>11.05</v>
      </c>
    </row>
    <row r="1631" spans="1:5" ht="67.5">
      <c r="A1631" s="135" t="s">
        <v>2302</v>
      </c>
      <c r="B1631" s="136" t="s">
        <v>2303</v>
      </c>
      <c r="C1631" s="137" t="s">
        <v>2304</v>
      </c>
      <c r="D1631" s="135" t="s">
        <v>17</v>
      </c>
      <c r="E1631" s="139">
        <v>12.47</v>
      </c>
    </row>
    <row r="1632" spans="1:5" ht="67.5">
      <c r="A1632" s="135" t="s">
        <v>2305</v>
      </c>
      <c r="B1632" s="136" t="s">
        <v>2306</v>
      </c>
      <c r="C1632" s="137" t="s">
        <v>2307</v>
      </c>
      <c r="D1632" s="135" t="s">
        <v>17</v>
      </c>
      <c r="E1632" s="139">
        <v>14.43</v>
      </c>
    </row>
    <row r="1633" spans="1:5" ht="67.5">
      <c r="A1633" s="135" t="s">
        <v>2308</v>
      </c>
      <c r="B1633" s="136" t="s">
        <v>2309</v>
      </c>
      <c r="C1633" s="137" t="s">
        <v>2310</v>
      </c>
      <c r="D1633" s="135" t="s">
        <v>17</v>
      </c>
      <c r="E1633" s="139">
        <v>15.7</v>
      </c>
    </row>
    <row r="1634" spans="1:5" ht="67.5">
      <c r="A1634" s="135" t="s">
        <v>2311</v>
      </c>
      <c r="B1634" s="136" t="s">
        <v>2312</v>
      </c>
      <c r="C1634" s="137" t="s">
        <v>2313</v>
      </c>
      <c r="D1634" s="135" t="s">
        <v>17</v>
      </c>
      <c r="E1634" s="139">
        <v>12.87</v>
      </c>
    </row>
    <row r="1635" spans="1:5" ht="67.5">
      <c r="A1635" s="135" t="s">
        <v>2314</v>
      </c>
      <c r="B1635" s="136" t="s">
        <v>2315</v>
      </c>
      <c r="C1635" s="137" t="s">
        <v>2316</v>
      </c>
      <c r="D1635" s="135" t="s">
        <v>17</v>
      </c>
      <c r="E1635" s="139">
        <v>9.83</v>
      </c>
    </row>
    <row r="1636" spans="1:5" ht="67.5">
      <c r="A1636" s="135" t="s">
        <v>2317</v>
      </c>
      <c r="B1636" s="136" t="s">
        <v>2318</v>
      </c>
      <c r="C1636" s="137" t="s">
        <v>2319</v>
      </c>
      <c r="D1636" s="135" t="s">
        <v>17</v>
      </c>
      <c r="E1636" s="139">
        <v>9.6199999999999992</v>
      </c>
    </row>
    <row r="1637" spans="1:5">
      <c r="A1637" s="131" t="s">
        <v>9513</v>
      </c>
      <c r="B1637" s="131">
        <v>8762</v>
      </c>
      <c r="C1637" s="132" t="s">
        <v>9514</v>
      </c>
      <c r="D1637" s="133" t="s">
        <v>1795</v>
      </c>
      <c r="E1637" s="134"/>
    </row>
    <row r="1638" spans="1:5" ht="40.5">
      <c r="A1638" s="135" t="s">
        <v>1932</v>
      </c>
      <c r="B1638" s="136" t="s">
        <v>1933</v>
      </c>
      <c r="C1638" s="137" t="s">
        <v>1934</v>
      </c>
      <c r="D1638" s="135" t="s">
        <v>14</v>
      </c>
      <c r="E1638" s="139">
        <v>61.89</v>
      </c>
    </row>
    <row r="1639" spans="1:5" ht="40.5">
      <c r="A1639" s="135" t="s">
        <v>1935</v>
      </c>
      <c r="B1639" s="136" t="s">
        <v>1936</v>
      </c>
      <c r="C1639" s="137" t="s">
        <v>1937</v>
      </c>
      <c r="D1639" s="135" t="s">
        <v>14</v>
      </c>
      <c r="E1639" s="139">
        <v>95.45</v>
      </c>
    </row>
    <row r="1640" spans="1:5" ht="40.5">
      <c r="A1640" s="135" t="s">
        <v>1938</v>
      </c>
      <c r="B1640" s="136" t="s">
        <v>1939</v>
      </c>
      <c r="C1640" s="137" t="s">
        <v>1940</v>
      </c>
      <c r="D1640" s="135" t="s">
        <v>14</v>
      </c>
      <c r="E1640" s="139">
        <v>126.35</v>
      </c>
    </row>
    <row r="1641" spans="1:5">
      <c r="A1641" s="131" t="s">
        <v>9515</v>
      </c>
      <c r="B1641" s="131">
        <v>8763</v>
      </c>
      <c r="C1641" s="132" t="s">
        <v>9516</v>
      </c>
      <c r="D1641" s="133" t="s">
        <v>1795</v>
      </c>
      <c r="E1641" s="134"/>
    </row>
    <row r="1642" spans="1:5" ht="54">
      <c r="A1642" s="135" t="s">
        <v>1880</v>
      </c>
      <c r="B1642" s="136" t="s">
        <v>1881</v>
      </c>
      <c r="C1642" s="137" t="s">
        <v>1882</v>
      </c>
      <c r="D1642" s="135" t="s">
        <v>14</v>
      </c>
      <c r="E1642" s="139">
        <v>174.33</v>
      </c>
    </row>
    <row r="1643" spans="1:5" ht="54">
      <c r="A1643" s="135" t="s">
        <v>1883</v>
      </c>
      <c r="B1643" s="136" t="s">
        <v>1884</v>
      </c>
      <c r="C1643" s="137" t="s">
        <v>1885</v>
      </c>
      <c r="D1643" s="135" t="s">
        <v>14</v>
      </c>
      <c r="E1643" s="139">
        <v>203.94</v>
      </c>
    </row>
    <row r="1644" spans="1:5" ht="54">
      <c r="A1644" s="135" t="s">
        <v>1886</v>
      </c>
      <c r="B1644" s="136" t="s">
        <v>1887</v>
      </c>
      <c r="C1644" s="137" t="s">
        <v>1888</v>
      </c>
      <c r="D1644" s="135" t="s">
        <v>14</v>
      </c>
      <c r="E1644" s="139">
        <v>142.08000000000001</v>
      </c>
    </row>
    <row r="1645" spans="1:5" ht="54">
      <c r="A1645" s="135" t="s">
        <v>1889</v>
      </c>
      <c r="B1645" s="136" t="s">
        <v>1890</v>
      </c>
      <c r="C1645" s="137" t="s">
        <v>1891</v>
      </c>
      <c r="D1645" s="135" t="s">
        <v>14</v>
      </c>
      <c r="E1645" s="139">
        <v>101.1</v>
      </c>
    </row>
    <row r="1646" spans="1:5" ht="54">
      <c r="A1646" s="135" t="s">
        <v>1892</v>
      </c>
      <c r="B1646" s="136" t="s">
        <v>1893</v>
      </c>
      <c r="C1646" s="137" t="s">
        <v>1894</v>
      </c>
      <c r="D1646" s="135" t="s">
        <v>14</v>
      </c>
      <c r="E1646" s="139">
        <v>131.29</v>
      </c>
    </row>
    <row r="1647" spans="1:5" ht="54">
      <c r="A1647" s="135" t="s">
        <v>1895</v>
      </c>
      <c r="B1647" s="136" t="s">
        <v>1896</v>
      </c>
      <c r="C1647" s="137" t="s">
        <v>1897</v>
      </c>
      <c r="D1647" s="135" t="s">
        <v>14</v>
      </c>
      <c r="E1647" s="139">
        <v>68.28</v>
      </c>
    </row>
    <row r="1648" spans="1:5" ht="54">
      <c r="A1648" s="135" t="s">
        <v>1898</v>
      </c>
      <c r="B1648" s="136" t="s">
        <v>1899</v>
      </c>
      <c r="C1648" s="137" t="s">
        <v>1900</v>
      </c>
      <c r="D1648" s="135" t="s">
        <v>14</v>
      </c>
      <c r="E1648" s="139">
        <v>99.84</v>
      </c>
    </row>
    <row r="1649" spans="1:5" ht="54">
      <c r="A1649" s="135" t="s">
        <v>1901</v>
      </c>
      <c r="B1649" s="136" t="s">
        <v>1902</v>
      </c>
      <c r="C1649" s="137" t="s">
        <v>1903</v>
      </c>
      <c r="D1649" s="135" t="s">
        <v>14</v>
      </c>
      <c r="E1649" s="139">
        <v>129.44999999999999</v>
      </c>
    </row>
    <row r="1650" spans="1:5" ht="54">
      <c r="A1650" s="135" t="s">
        <v>1904</v>
      </c>
      <c r="B1650" s="136" t="s">
        <v>1905</v>
      </c>
      <c r="C1650" s="137" t="s">
        <v>8374</v>
      </c>
      <c r="D1650" s="135" t="s">
        <v>14</v>
      </c>
      <c r="E1650" s="139">
        <v>67.59</v>
      </c>
    </row>
    <row r="1651" spans="1:5">
      <c r="A1651" s="131" t="s">
        <v>9517</v>
      </c>
      <c r="B1651" s="131">
        <v>8764</v>
      </c>
      <c r="C1651" s="132" t="s">
        <v>9518</v>
      </c>
      <c r="D1651" s="133" t="s">
        <v>1795</v>
      </c>
      <c r="E1651" s="134"/>
    </row>
    <row r="1652" spans="1:5" ht="67.5">
      <c r="A1652" s="135" t="s">
        <v>1908</v>
      </c>
      <c r="B1652" s="136" t="s">
        <v>1909</v>
      </c>
      <c r="C1652" s="137" t="s">
        <v>8375</v>
      </c>
      <c r="D1652" s="135" t="s">
        <v>14</v>
      </c>
      <c r="E1652" s="139">
        <v>76.02</v>
      </c>
    </row>
    <row r="1653" spans="1:5" ht="54">
      <c r="A1653" s="135" t="s">
        <v>1910</v>
      </c>
      <c r="B1653" s="136" t="s">
        <v>1911</v>
      </c>
      <c r="C1653" s="137" t="s">
        <v>8376</v>
      </c>
      <c r="D1653" s="135" t="s">
        <v>14</v>
      </c>
      <c r="E1653" s="139">
        <v>78.69</v>
      </c>
    </row>
    <row r="1654" spans="1:5" ht="40.5">
      <c r="A1654" s="135" t="s">
        <v>1906</v>
      </c>
      <c r="B1654" s="136" t="s">
        <v>1907</v>
      </c>
      <c r="C1654" s="137" t="s">
        <v>8377</v>
      </c>
      <c r="D1654" s="135" t="s">
        <v>14</v>
      </c>
      <c r="E1654" s="139">
        <v>68.5</v>
      </c>
    </row>
    <row r="1655" spans="1:5">
      <c r="A1655" s="131" t="s">
        <v>9519</v>
      </c>
      <c r="B1655" s="131">
        <v>8765</v>
      </c>
      <c r="C1655" s="132" t="s">
        <v>9520</v>
      </c>
      <c r="D1655" s="133" t="s">
        <v>1795</v>
      </c>
      <c r="E1655" s="134"/>
    </row>
    <row r="1656" spans="1:5" ht="54">
      <c r="A1656" s="135" t="s">
        <v>1994</v>
      </c>
      <c r="B1656" s="136" t="s">
        <v>1995</v>
      </c>
      <c r="C1656" s="137" t="s">
        <v>8378</v>
      </c>
      <c r="D1656" s="135" t="s">
        <v>14</v>
      </c>
      <c r="E1656" s="139">
        <v>1282.93</v>
      </c>
    </row>
    <row r="1657" spans="1:5" ht="40.5">
      <c r="A1657" s="135" t="s">
        <v>1992</v>
      </c>
      <c r="B1657" s="136" t="s">
        <v>1993</v>
      </c>
      <c r="C1657" s="137" t="s">
        <v>8379</v>
      </c>
      <c r="D1657" s="135" t="s">
        <v>14</v>
      </c>
      <c r="E1657" s="139">
        <v>1236.42</v>
      </c>
    </row>
    <row r="1658" spans="1:5" ht="40.5">
      <c r="A1658" s="135" t="s">
        <v>1912</v>
      </c>
      <c r="B1658" s="136" t="s">
        <v>1913</v>
      </c>
      <c r="C1658" s="137" t="s">
        <v>8380</v>
      </c>
      <c r="D1658" s="135" t="s">
        <v>14</v>
      </c>
      <c r="E1658" s="139">
        <v>362.69</v>
      </c>
    </row>
    <row r="1659" spans="1:5">
      <c r="A1659" s="131" t="s">
        <v>9521</v>
      </c>
      <c r="B1659" s="131">
        <v>8766</v>
      </c>
      <c r="C1659" s="132" t="s">
        <v>9522</v>
      </c>
      <c r="D1659" s="133" t="s">
        <v>1795</v>
      </c>
      <c r="E1659" s="134"/>
    </row>
    <row r="1660" spans="1:5" ht="54">
      <c r="A1660" s="135" t="s">
        <v>7799</v>
      </c>
      <c r="B1660" s="136" t="s">
        <v>7800</v>
      </c>
      <c r="C1660" s="137" t="s">
        <v>7801</v>
      </c>
      <c r="D1660" s="135" t="s">
        <v>14</v>
      </c>
      <c r="E1660" s="139">
        <v>194.6</v>
      </c>
    </row>
    <row r="1661" spans="1:5">
      <c r="A1661" s="131" t="s">
        <v>9523</v>
      </c>
      <c r="B1661" s="131">
        <v>8767</v>
      </c>
      <c r="C1661" s="132" t="s">
        <v>9524</v>
      </c>
      <c r="D1661" s="133" t="s">
        <v>1795</v>
      </c>
      <c r="E1661" s="134"/>
    </row>
    <row r="1662" spans="1:5" ht="40.5">
      <c r="A1662" s="135" t="s">
        <v>2320</v>
      </c>
      <c r="B1662" s="136" t="s">
        <v>38</v>
      </c>
      <c r="C1662" s="137" t="s">
        <v>2321</v>
      </c>
      <c r="D1662" s="135" t="s">
        <v>17</v>
      </c>
      <c r="E1662" s="139">
        <v>4.6900000000000004</v>
      </c>
    </row>
    <row r="1663" spans="1:5" ht="27">
      <c r="A1663" s="135" t="s">
        <v>2322</v>
      </c>
      <c r="B1663" s="136" t="s">
        <v>2323</v>
      </c>
      <c r="C1663" s="137" t="s">
        <v>2324</v>
      </c>
      <c r="D1663" s="135" t="s">
        <v>17</v>
      </c>
      <c r="E1663" s="139">
        <v>5.81</v>
      </c>
    </row>
    <row r="1664" spans="1:5">
      <c r="A1664" s="131" t="s">
        <v>9525</v>
      </c>
      <c r="B1664" s="131">
        <v>8768</v>
      </c>
      <c r="C1664" s="132" t="s">
        <v>9526</v>
      </c>
      <c r="D1664" s="133" t="s">
        <v>1795</v>
      </c>
      <c r="E1664" s="134"/>
    </row>
    <row r="1665" spans="1:5" ht="54">
      <c r="A1665" s="135" t="s">
        <v>8399</v>
      </c>
      <c r="B1665" s="136" t="s">
        <v>38</v>
      </c>
      <c r="C1665" s="137" t="s">
        <v>8400</v>
      </c>
      <c r="D1665" s="135" t="s">
        <v>64</v>
      </c>
      <c r="E1665" s="139">
        <v>2377.21</v>
      </c>
    </row>
    <row r="1666" spans="1:5" ht="54">
      <c r="A1666" s="135" t="s">
        <v>8401</v>
      </c>
      <c r="B1666" s="136" t="s">
        <v>38</v>
      </c>
      <c r="C1666" s="137" t="s">
        <v>8402</v>
      </c>
      <c r="D1666" s="135" t="s">
        <v>64</v>
      </c>
      <c r="E1666" s="139">
        <v>2142.58</v>
      </c>
    </row>
    <row r="1667" spans="1:5" ht="54">
      <c r="A1667" s="135" t="s">
        <v>8403</v>
      </c>
      <c r="B1667" s="136" t="s">
        <v>38</v>
      </c>
      <c r="C1667" s="137" t="s">
        <v>8404</v>
      </c>
      <c r="D1667" s="135" t="s">
        <v>64</v>
      </c>
      <c r="E1667" s="139">
        <v>2377.21</v>
      </c>
    </row>
    <row r="1668" spans="1:5" ht="54">
      <c r="A1668" s="135" t="s">
        <v>8405</v>
      </c>
      <c r="B1668" s="136" t="s">
        <v>38</v>
      </c>
      <c r="C1668" s="137" t="s">
        <v>8406</v>
      </c>
      <c r="D1668" s="135" t="s">
        <v>64</v>
      </c>
      <c r="E1668" s="139">
        <v>2142.58</v>
      </c>
    </row>
    <row r="1669" spans="1:5">
      <c r="A1669" s="131" t="s">
        <v>9527</v>
      </c>
      <c r="B1669" s="131">
        <v>8769</v>
      </c>
      <c r="C1669" s="132" t="s">
        <v>9528</v>
      </c>
      <c r="D1669" s="133" t="s">
        <v>1795</v>
      </c>
      <c r="E1669" s="134"/>
    </row>
    <row r="1670" spans="1:5" ht="54">
      <c r="A1670" s="135" t="s">
        <v>1996</v>
      </c>
      <c r="B1670" s="136" t="s">
        <v>1997</v>
      </c>
      <c r="C1670" s="137" t="s">
        <v>1998</v>
      </c>
      <c r="D1670" s="135" t="s">
        <v>14</v>
      </c>
      <c r="E1670" s="139">
        <v>87.91</v>
      </c>
    </row>
    <row r="1671" spans="1:5" ht="54">
      <c r="A1671" s="135" t="s">
        <v>1999</v>
      </c>
      <c r="B1671" s="136" t="s">
        <v>2000</v>
      </c>
      <c r="C1671" s="137" t="s">
        <v>8381</v>
      </c>
      <c r="D1671" s="135" t="s">
        <v>14</v>
      </c>
      <c r="E1671" s="139">
        <v>78.260000000000005</v>
      </c>
    </row>
    <row r="1672" spans="1:5" ht="54">
      <c r="A1672" s="135" t="s">
        <v>2001</v>
      </c>
      <c r="B1672" s="136" t="s">
        <v>2002</v>
      </c>
      <c r="C1672" s="137" t="s">
        <v>8382</v>
      </c>
      <c r="D1672" s="135" t="s">
        <v>14</v>
      </c>
      <c r="E1672" s="139">
        <v>97.58</v>
      </c>
    </row>
    <row r="1673" spans="1:5">
      <c r="A1673" s="131" t="s">
        <v>9529</v>
      </c>
      <c r="B1673" s="131">
        <v>8770</v>
      </c>
      <c r="C1673" s="132" t="s">
        <v>9530</v>
      </c>
      <c r="D1673" s="133" t="s">
        <v>1795</v>
      </c>
      <c r="E1673" s="134"/>
    </row>
    <row r="1674" spans="1:5" ht="27">
      <c r="A1674" s="135" t="s">
        <v>2682</v>
      </c>
      <c r="B1674" s="136" t="s">
        <v>2683</v>
      </c>
      <c r="C1674" s="137" t="s">
        <v>2684</v>
      </c>
      <c r="D1674" s="135" t="s">
        <v>14</v>
      </c>
      <c r="E1674" s="139">
        <v>92.34</v>
      </c>
    </row>
    <row r="1675" spans="1:5" ht="27">
      <c r="A1675" s="135" t="s">
        <v>2685</v>
      </c>
      <c r="B1675" s="136" t="s">
        <v>2686</v>
      </c>
      <c r="C1675" s="137" t="s">
        <v>2687</v>
      </c>
      <c r="D1675" s="135" t="s">
        <v>14</v>
      </c>
      <c r="E1675" s="139">
        <v>92.34</v>
      </c>
    </row>
    <row r="1676" spans="1:5">
      <c r="A1676" s="131" t="s">
        <v>9531</v>
      </c>
      <c r="B1676" s="131">
        <v>8771</v>
      </c>
      <c r="C1676" s="132" t="s">
        <v>9532</v>
      </c>
      <c r="D1676" s="133" t="s">
        <v>1795</v>
      </c>
      <c r="E1676" s="134"/>
    </row>
    <row r="1677" spans="1:5" ht="27">
      <c r="A1677" s="135" t="s">
        <v>2667</v>
      </c>
      <c r="B1677" s="136" t="s">
        <v>2668</v>
      </c>
      <c r="C1677" s="137" t="s">
        <v>2669</v>
      </c>
      <c r="D1677" s="135" t="s">
        <v>14</v>
      </c>
      <c r="E1677" s="139">
        <v>249.51</v>
      </c>
    </row>
    <row r="1678" spans="1:5" ht="27">
      <c r="A1678" s="135" t="s">
        <v>2670</v>
      </c>
      <c r="B1678" s="136" t="s">
        <v>2671</v>
      </c>
      <c r="C1678" s="137" t="s">
        <v>2672</v>
      </c>
      <c r="D1678" s="135" t="s">
        <v>14</v>
      </c>
      <c r="E1678" s="139">
        <v>182.02</v>
      </c>
    </row>
    <row r="1679" spans="1:5" ht="27">
      <c r="A1679" s="135" t="s">
        <v>2673</v>
      </c>
      <c r="B1679" s="136" t="s">
        <v>2674</v>
      </c>
      <c r="C1679" s="137" t="s">
        <v>2675</v>
      </c>
      <c r="D1679" s="135" t="s">
        <v>14</v>
      </c>
      <c r="E1679" s="139">
        <v>541.04</v>
      </c>
    </row>
    <row r="1680" spans="1:5" ht="27">
      <c r="A1680" s="135" t="s">
        <v>2676</v>
      </c>
      <c r="B1680" s="136" t="s">
        <v>2677</v>
      </c>
      <c r="C1680" s="137" t="s">
        <v>2678</v>
      </c>
      <c r="D1680" s="135" t="s">
        <v>14</v>
      </c>
      <c r="E1680" s="139">
        <v>477.84</v>
      </c>
    </row>
    <row r="1681" spans="1:5" ht="27">
      <c r="A1681" s="135" t="s">
        <v>2679</v>
      </c>
      <c r="B1681" s="136" t="s">
        <v>2680</v>
      </c>
      <c r="C1681" s="137" t="s">
        <v>2681</v>
      </c>
      <c r="D1681" s="135" t="s">
        <v>14</v>
      </c>
      <c r="E1681" s="139">
        <v>365.77</v>
      </c>
    </row>
    <row r="1682" spans="1:5">
      <c r="A1682" s="131" t="s">
        <v>9533</v>
      </c>
      <c r="B1682" s="131">
        <v>8670</v>
      </c>
      <c r="C1682" s="132" t="s">
        <v>9534</v>
      </c>
      <c r="D1682" s="133" t="s">
        <v>1795</v>
      </c>
      <c r="E1682" s="134"/>
    </row>
    <row r="1683" spans="1:5">
      <c r="A1683" s="131" t="s">
        <v>9535</v>
      </c>
      <c r="B1683" s="131">
        <v>8773</v>
      </c>
      <c r="C1683" s="132" t="s">
        <v>9536</v>
      </c>
      <c r="D1683" s="133" t="s">
        <v>1795</v>
      </c>
      <c r="E1683" s="134"/>
    </row>
    <row r="1684" spans="1:5" ht="27">
      <c r="A1684" s="135" t="s">
        <v>7805</v>
      </c>
      <c r="B1684" s="136" t="s">
        <v>7806</v>
      </c>
      <c r="C1684" s="137" t="s">
        <v>7807</v>
      </c>
      <c r="D1684" s="135" t="s">
        <v>14</v>
      </c>
      <c r="E1684" s="139">
        <v>253.48</v>
      </c>
    </row>
    <row r="1685" spans="1:5" ht="67.5">
      <c r="A1685" s="135" t="s">
        <v>9309</v>
      </c>
      <c r="B1685" s="136" t="s">
        <v>38</v>
      </c>
      <c r="C1685" s="137" t="s">
        <v>9310</v>
      </c>
      <c r="D1685" s="135" t="s">
        <v>14</v>
      </c>
      <c r="E1685" s="139">
        <v>319.44</v>
      </c>
    </row>
    <row r="1686" spans="1:5" ht="67.5">
      <c r="A1686" s="135" t="s">
        <v>9311</v>
      </c>
      <c r="B1686" s="136" t="s">
        <v>38</v>
      </c>
      <c r="C1686" s="137" t="s">
        <v>9312</v>
      </c>
      <c r="D1686" s="135" t="s">
        <v>14</v>
      </c>
      <c r="E1686" s="139">
        <v>303.75</v>
      </c>
    </row>
    <row r="1687" spans="1:5" ht="40.5">
      <c r="A1687" s="135" t="s">
        <v>7849</v>
      </c>
      <c r="B1687" s="136" t="s">
        <v>38</v>
      </c>
      <c r="C1687" s="137" t="s">
        <v>7850</v>
      </c>
      <c r="D1687" s="135" t="s">
        <v>14</v>
      </c>
      <c r="E1687" s="139">
        <v>521.95000000000005</v>
      </c>
    </row>
    <row r="1688" spans="1:5" ht="67.5">
      <c r="A1688" s="135" t="s">
        <v>9313</v>
      </c>
      <c r="B1688" s="136" t="s">
        <v>38</v>
      </c>
      <c r="C1688" s="137" t="s">
        <v>9314</v>
      </c>
      <c r="D1688" s="135" t="s">
        <v>2271</v>
      </c>
      <c r="E1688" s="139">
        <v>297.27999999999997</v>
      </c>
    </row>
    <row r="1689" spans="1:5" ht="67.5">
      <c r="A1689" s="135" t="s">
        <v>9315</v>
      </c>
      <c r="B1689" s="136" t="s">
        <v>38</v>
      </c>
      <c r="C1689" s="137" t="s">
        <v>9316</v>
      </c>
      <c r="D1689" s="135" t="s">
        <v>2271</v>
      </c>
      <c r="E1689" s="139">
        <v>182.85</v>
      </c>
    </row>
    <row r="1690" spans="1:5">
      <c r="A1690" s="131" t="s">
        <v>9537</v>
      </c>
      <c r="B1690" s="131">
        <v>8774</v>
      </c>
      <c r="C1690" s="132" t="s">
        <v>9538</v>
      </c>
      <c r="D1690" s="133" t="s">
        <v>1795</v>
      </c>
      <c r="E1690" s="134"/>
    </row>
    <row r="1691" spans="1:5" ht="67.5">
      <c r="A1691" s="135" t="s">
        <v>7814</v>
      </c>
      <c r="B1691" s="136" t="s">
        <v>7815</v>
      </c>
      <c r="C1691" s="137" t="s">
        <v>7816</v>
      </c>
      <c r="D1691" s="135" t="s">
        <v>14</v>
      </c>
      <c r="E1691" s="139">
        <v>396.31</v>
      </c>
    </row>
    <row r="1692" spans="1:5" ht="67.5">
      <c r="A1692" s="135" t="s">
        <v>7817</v>
      </c>
      <c r="B1692" s="136" t="s">
        <v>7818</v>
      </c>
      <c r="C1692" s="137" t="s">
        <v>7819</v>
      </c>
      <c r="D1692" s="135" t="s">
        <v>14</v>
      </c>
      <c r="E1692" s="139">
        <v>411.49</v>
      </c>
    </row>
    <row r="1693" spans="1:5" ht="67.5">
      <c r="A1693" s="135" t="s">
        <v>7820</v>
      </c>
      <c r="B1693" s="136" t="s">
        <v>7821</v>
      </c>
      <c r="C1693" s="137" t="s">
        <v>7822</v>
      </c>
      <c r="D1693" s="135" t="s">
        <v>14</v>
      </c>
      <c r="E1693" s="139">
        <v>411.49</v>
      </c>
    </row>
    <row r="1694" spans="1:5" ht="67.5">
      <c r="A1694" s="135" t="s">
        <v>7823</v>
      </c>
      <c r="B1694" s="136" t="s">
        <v>7824</v>
      </c>
      <c r="C1694" s="137" t="s">
        <v>7825</v>
      </c>
      <c r="D1694" s="135" t="s">
        <v>14</v>
      </c>
      <c r="E1694" s="139">
        <v>414.53</v>
      </c>
    </row>
    <row r="1695" spans="1:5">
      <c r="A1695" s="131" t="s">
        <v>9539</v>
      </c>
      <c r="B1695" s="131">
        <v>8775</v>
      </c>
      <c r="C1695" s="132" t="s">
        <v>9540</v>
      </c>
      <c r="D1695" s="133" t="s">
        <v>1795</v>
      </c>
      <c r="E1695" s="134"/>
    </row>
    <row r="1696" spans="1:5" ht="13.5">
      <c r="A1696" s="135" t="s">
        <v>7759</v>
      </c>
      <c r="B1696" s="136" t="s">
        <v>7760</v>
      </c>
      <c r="C1696" s="137" t="s">
        <v>7761</v>
      </c>
      <c r="D1696" s="135" t="s">
        <v>14</v>
      </c>
      <c r="E1696" s="139">
        <v>65.92</v>
      </c>
    </row>
    <row r="1697" spans="1:5" ht="27">
      <c r="A1697" s="135" t="s">
        <v>7762</v>
      </c>
      <c r="B1697" s="136" t="s">
        <v>7763</v>
      </c>
      <c r="C1697" s="137" t="s">
        <v>7764</v>
      </c>
      <c r="D1697" s="135" t="s">
        <v>14</v>
      </c>
      <c r="E1697" s="139">
        <v>73.709999999999994</v>
      </c>
    </row>
    <row r="1698" spans="1:5" ht="27">
      <c r="A1698" s="135" t="s">
        <v>7765</v>
      </c>
      <c r="B1698" s="136" t="s">
        <v>7766</v>
      </c>
      <c r="C1698" s="137" t="s">
        <v>7767</v>
      </c>
      <c r="D1698" s="135" t="s">
        <v>14</v>
      </c>
      <c r="E1698" s="139">
        <v>117.26</v>
      </c>
    </row>
    <row r="1699" spans="1:5" ht="27">
      <c r="A1699" s="135" t="s">
        <v>7768</v>
      </c>
      <c r="B1699" s="136" t="s">
        <v>7769</v>
      </c>
      <c r="C1699" s="137" t="s">
        <v>9307</v>
      </c>
      <c r="D1699" s="135" t="s">
        <v>14</v>
      </c>
      <c r="E1699" s="139">
        <v>45.52</v>
      </c>
    </row>
    <row r="1700" spans="1:5" ht="27">
      <c r="A1700" s="135" t="s">
        <v>7802</v>
      </c>
      <c r="B1700" s="136" t="s">
        <v>7803</v>
      </c>
      <c r="C1700" s="137" t="s">
        <v>7804</v>
      </c>
      <c r="D1700" s="135" t="s">
        <v>14</v>
      </c>
      <c r="E1700" s="139">
        <v>225.51</v>
      </c>
    </row>
    <row r="1701" spans="1:5" ht="27">
      <c r="A1701" s="135" t="s">
        <v>7808</v>
      </c>
      <c r="B1701" s="136" t="s">
        <v>7809</v>
      </c>
      <c r="C1701" s="137" t="s">
        <v>7810</v>
      </c>
      <c r="D1701" s="135" t="s">
        <v>14</v>
      </c>
      <c r="E1701" s="139">
        <v>347.88</v>
      </c>
    </row>
    <row r="1702" spans="1:5" ht="27">
      <c r="A1702" s="135" t="s">
        <v>7811</v>
      </c>
      <c r="B1702" s="136" t="s">
        <v>7812</v>
      </c>
      <c r="C1702" s="137" t="s">
        <v>7813</v>
      </c>
      <c r="D1702" s="135" t="s">
        <v>14</v>
      </c>
      <c r="E1702" s="139">
        <v>358.49</v>
      </c>
    </row>
    <row r="1703" spans="1:5" ht="27">
      <c r="A1703" s="135" t="s">
        <v>7826</v>
      </c>
      <c r="B1703" s="136" t="s">
        <v>7827</v>
      </c>
      <c r="C1703" s="137" t="s">
        <v>7828</v>
      </c>
      <c r="D1703" s="135" t="s">
        <v>14</v>
      </c>
      <c r="E1703" s="139">
        <v>402.42</v>
      </c>
    </row>
    <row r="1704" spans="1:5" ht="27">
      <c r="A1704" s="135" t="s">
        <v>7829</v>
      </c>
      <c r="B1704" s="136" t="s">
        <v>7830</v>
      </c>
      <c r="C1704" s="137" t="s">
        <v>7831</v>
      </c>
      <c r="D1704" s="135" t="s">
        <v>14</v>
      </c>
      <c r="E1704" s="139">
        <v>402.42</v>
      </c>
    </row>
    <row r="1705" spans="1:5" ht="27">
      <c r="A1705" s="135" t="s">
        <v>7832</v>
      </c>
      <c r="B1705" s="136" t="s">
        <v>7833</v>
      </c>
      <c r="C1705" s="137" t="s">
        <v>7834</v>
      </c>
      <c r="D1705" s="135" t="s">
        <v>14</v>
      </c>
      <c r="E1705" s="139">
        <v>286.05</v>
      </c>
    </row>
    <row r="1706" spans="1:5" ht="40.5">
      <c r="A1706" s="135" t="s">
        <v>7835</v>
      </c>
      <c r="B1706" s="136" t="s">
        <v>7836</v>
      </c>
      <c r="C1706" s="137" t="s">
        <v>7837</v>
      </c>
      <c r="D1706" s="135" t="s">
        <v>14</v>
      </c>
      <c r="E1706" s="139">
        <v>286.05</v>
      </c>
    </row>
    <row r="1707" spans="1:5" ht="27">
      <c r="A1707" s="135" t="s">
        <v>7838</v>
      </c>
      <c r="B1707" s="136" t="s">
        <v>7839</v>
      </c>
      <c r="C1707" s="137" t="s">
        <v>7840</v>
      </c>
      <c r="D1707" s="135" t="s">
        <v>14</v>
      </c>
      <c r="E1707" s="139">
        <v>460.28</v>
      </c>
    </row>
    <row r="1708" spans="1:5">
      <c r="A1708" s="131" t="s">
        <v>9541</v>
      </c>
      <c r="B1708" s="131">
        <v>8776</v>
      </c>
      <c r="C1708" s="132" t="s">
        <v>9542</v>
      </c>
      <c r="D1708" s="133" t="s">
        <v>1795</v>
      </c>
      <c r="E1708" s="134"/>
    </row>
    <row r="1709" spans="1:5" ht="67.5">
      <c r="A1709" s="135" t="s">
        <v>7846</v>
      </c>
      <c r="B1709" s="136" t="s">
        <v>7847</v>
      </c>
      <c r="C1709" s="137" t="s">
        <v>7848</v>
      </c>
      <c r="D1709" s="135" t="s">
        <v>14</v>
      </c>
      <c r="E1709" s="139">
        <v>437.23</v>
      </c>
    </row>
    <row r="1710" spans="1:5">
      <c r="A1710" s="131" t="s">
        <v>9543</v>
      </c>
      <c r="B1710" s="131">
        <v>8777</v>
      </c>
      <c r="C1710" s="132" t="s">
        <v>9544</v>
      </c>
      <c r="D1710" s="133" t="s">
        <v>1795</v>
      </c>
      <c r="E1710" s="134"/>
    </row>
    <row r="1711" spans="1:5" ht="27">
      <c r="A1711" s="135" t="s">
        <v>7878</v>
      </c>
      <c r="B1711" s="136" t="s">
        <v>7879</v>
      </c>
      <c r="C1711" s="137" t="s">
        <v>7880</v>
      </c>
      <c r="D1711" s="135" t="s">
        <v>53</v>
      </c>
      <c r="E1711" s="139">
        <v>317.35000000000002</v>
      </c>
    </row>
    <row r="1712" spans="1:5" ht="27">
      <c r="A1712" s="135" t="s">
        <v>7881</v>
      </c>
      <c r="B1712" s="136" t="s">
        <v>7882</v>
      </c>
      <c r="C1712" s="137" t="s">
        <v>7883</v>
      </c>
      <c r="D1712" s="135" t="s">
        <v>53</v>
      </c>
      <c r="E1712" s="139">
        <v>346.91</v>
      </c>
    </row>
    <row r="1713" spans="1:5" ht="27">
      <c r="A1713" s="135" t="s">
        <v>7884</v>
      </c>
      <c r="B1713" s="136" t="s">
        <v>7885</v>
      </c>
      <c r="C1713" s="137" t="s">
        <v>7886</v>
      </c>
      <c r="D1713" s="135" t="s">
        <v>53</v>
      </c>
      <c r="E1713" s="139">
        <v>376.47</v>
      </c>
    </row>
    <row r="1714" spans="1:5" ht="27">
      <c r="A1714" s="135" t="s">
        <v>7887</v>
      </c>
      <c r="B1714" s="136" t="s">
        <v>7888</v>
      </c>
      <c r="C1714" s="137" t="s">
        <v>7889</v>
      </c>
      <c r="D1714" s="135" t="s">
        <v>53</v>
      </c>
      <c r="E1714" s="139">
        <v>475.67</v>
      </c>
    </row>
    <row r="1715" spans="1:5" ht="27">
      <c r="A1715" s="135" t="s">
        <v>7890</v>
      </c>
      <c r="B1715" s="136" t="s">
        <v>7891</v>
      </c>
      <c r="C1715" s="137" t="s">
        <v>7892</v>
      </c>
      <c r="D1715" s="135" t="s">
        <v>53</v>
      </c>
      <c r="E1715" s="139">
        <v>406.03</v>
      </c>
    </row>
    <row r="1716" spans="1:5" ht="54">
      <c r="A1716" s="135" t="s">
        <v>7902</v>
      </c>
      <c r="B1716" s="136" t="s">
        <v>7903</v>
      </c>
      <c r="C1716" s="137" t="s">
        <v>7904</v>
      </c>
      <c r="D1716" s="135" t="s">
        <v>53</v>
      </c>
      <c r="E1716" s="139">
        <v>299.06</v>
      </c>
    </row>
    <row r="1717" spans="1:5" ht="54">
      <c r="A1717" s="135" t="s">
        <v>7905</v>
      </c>
      <c r="B1717" s="136" t="s">
        <v>7906</v>
      </c>
      <c r="C1717" s="137" t="s">
        <v>7907</v>
      </c>
      <c r="D1717" s="135" t="s">
        <v>53</v>
      </c>
      <c r="E1717" s="139">
        <v>260.86</v>
      </c>
    </row>
    <row r="1718" spans="1:5" ht="54">
      <c r="A1718" s="135" t="s">
        <v>7908</v>
      </c>
      <c r="B1718" s="136" t="s">
        <v>7909</v>
      </c>
      <c r="C1718" s="137" t="s">
        <v>7910</v>
      </c>
      <c r="D1718" s="135" t="s">
        <v>53</v>
      </c>
      <c r="E1718" s="139">
        <v>294.52</v>
      </c>
    </row>
    <row r="1719" spans="1:5" ht="13.5">
      <c r="A1719" s="135" t="s">
        <v>7911</v>
      </c>
      <c r="B1719" s="136" t="s">
        <v>7912</v>
      </c>
      <c r="C1719" s="137" t="s">
        <v>7913</v>
      </c>
      <c r="D1719" s="135" t="s">
        <v>14</v>
      </c>
      <c r="E1719" s="139">
        <v>285.52</v>
      </c>
    </row>
    <row r="1720" spans="1:5" ht="13.5">
      <c r="A1720" s="135" t="s">
        <v>7914</v>
      </c>
      <c r="B1720" s="136" t="s">
        <v>7915</v>
      </c>
      <c r="C1720" s="137" t="s">
        <v>7916</v>
      </c>
      <c r="D1720" s="135" t="s">
        <v>14</v>
      </c>
      <c r="E1720" s="139">
        <v>245.52</v>
      </c>
    </row>
    <row r="1721" spans="1:5" ht="13.5">
      <c r="A1721" s="135" t="s">
        <v>7917</v>
      </c>
      <c r="B1721" s="136" t="s">
        <v>7918</v>
      </c>
      <c r="C1721" s="137" t="s">
        <v>7919</v>
      </c>
      <c r="D1721" s="135" t="s">
        <v>14</v>
      </c>
      <c r="E1721" s="139">
        <v>285.52</v>
      </c>
    </row>
    <row r="1722" spans="1:5">
      <c r="A1722" s="131" t="s">
        <v>9545</v>
      </c>
      <c r="B1722" s="131">
        <v>8778</v>
      </c>
      <c r="C1722" s="132" t="s">
        <v>9546</v>
      </c>
      <c r="D1722" s="133" t="s">
        <v>1795</v>
      </c>
      <c r="E1722" s="134"/>
    </row>
    <row r="1723" spans="1:5" ht="27">
      <c r="A1723" s="135" t="s">
        <v>4310</v>
      </c>
      <c r="B1723" s="136" t="s">
        <v>4311</v>
      </c>
      <c r="C1723" s="137" t="s">
        <v>4312</v>
      </c>
      <c r="D1723" s="135" t="s">
        <v>53</v>
      </c>
      <c r="E1723" s="139">
        <v>202.69</v>
      </c>
    </row>
    <row r="1724" spans="1:5" ht="27">
      <c r="A1724" s="135" t="s">
        <v>4313</v>
      </c>
      <c r="B1724" s="136" t="s">
        <v>4314</v>
      </c>
      <c r="C1724" s="137" t="s">
        <v>4315</v>
      </c>
      <c r="D1724" s="135" t="s">
        <v>53</v>
      </c>
      <c r="E1724" s="139">
        <v>236.41</v>
      </c>
    </row>
    <row r="1725" spans="1:5" ht="27">
      <c r="A1725" s="135" t="s">
        <v>4316</v>
      </c>
      <c r="B1725" s="136" t="s">
        <v>4317</v>
      </c>
      <c r="C1725" s="137" t="s">
        <v>4318</v>
      </c>
      <c r="D1725" s="135" t="s">
        <v>53</v>
      </c>
      <c r="E1725" s="139">
        <v>240.89</v>
      </c>
    </row>
    <row r="1726" spans="1:5" ht="27">
      <c r="A1726" s="135" t="s">
        <v>4319</v>
      </c>
      <c r="B1726" s="136" t="s">
        <v>4320</v>
      </c>
      <c r="C1726" s="137" t="s">
        <v>4321</v>
      </c>
      <c r="D1726" s="135" t="s">
        <v>53</v>
      </c>
      <c r="E1726" s="139">
        <v>245.37</v>
      </c>
    </row>
    <row r="1727" spans="1:5" ht="27">
      <c r="A1727" s="135" t="s">
        <v>4322</v>
      </c>
      <c r="B1727" s="136" t="s">
        <v>4323</v>
      </c>
      <c r="C1727" s="137" t="s">
        <v>4324</v>
      </c>
      <c r="D1727" s="135" t="s">
        <v>53</v>
      </c>
      <c r="E1727" s="139">
        <v>265.58999999999997</v>
      </c>
    </row>
    <row r="1728" spans="1:5" ht="27">
      <c r="A1728" s="135" t="s">
        <v>4327</v>
      </c>
      <c r="B1728" s="136" t="s">
        <v>4328</v>
      </c>
      <c r="C1728" s="137" t="s">
        <v>4329</v>
      </c>
      <c r="D1728" s="135" t="s">
        <v>53</v>
      </c>
      <c r="E1728" s="139">
        <v>170.69</v>
      </c>
    </row>
    <row r="1729" spans="1:5" ht="27">
      <c r="A1729" s="135" t="s">
        <v>4330</v>
      </c>
      <c r="B1729" s="136" t="s">
        <v>4331</v>
      </c>
      <c r="C1729" s="137" t="s">
        <v>4332</v>
      </c>
      <c r="D1729" s="135" t="s">
        <v>53</v>
      </c>
      <c r="E1729" s="139">
        <v>170.69</v>
      </c>
    </row>
    <row r="1730" spans="1:5" ht="27">
      <c r="A1730" s="135" t="s">
        <v>4333</v>
      </c>
      <c r="B1730" s="136" t="s">
        <v>4334</v>
      </c>
      <c r="C1730" s="137" t="s">
        <v>4335</v>
      </c>
      <c r="D1730" s="135" t="s">
        <v>53</v>
      </c>
      <c r="E1730" s="139">
        <v>170.69</v>
      </c>
    </row>
    <row r="1731" spans="1:5" ht="27">
      <c r="A1731" s="135" t="s">
        <v>4336</v>
      </c>
      <c r="B1731" s="136" t="s">
        <v>4337</v>
      </c>
      <c r="C1731" s="137" t="s">
        <v>4338</v>
      </c>
      <c r="D1731" s="135" t="s">
        <v>53</v>
      </c>
      <c r="E1731" s="139">
        <v>170.69</v>
      </c>
    </row>
    <row r="1732" spans="1:5" ht="40.5">
      <c r="A1732" s="135" t="s">
        <v>4339</v>
      </c>
      <c r="B1732" s="136" t="s">
        <v>4340</v>
      </c>
      <c r="C1732" s="137" t="s">
        <v>4341</v>
      </c>
      <c r="D1732" s="135" t="s">
        <v>53</v>
      </c>
      <c r="E1732" s="139">
        <v>560.01</v>
      </c>
    </row>
    <row r="1733" spans="1:5" ht="40.5">
      <c r="A1733" s="135" t="s">
        <v>4342</v>
      </c>
      <c r="B1733" s="136" t="s">
        <v>4343</v>
      </c>
      <c r="C1733" s="137" t="s">
        <v>4344</v>
      </c>
      <c r="D1733" s="135" t="s">
        <v>53</v>
      </c>
      <c r="E1733" s="139">
        <v>567.66999999999996</v>
      </c>
    </row>
    <row r="1734" spans="1:5" ht="40.5">
      <c r="A1734" s="135" t="s">
        <v>4345</v>
      </c>
      <c r="B1734" s="136" t="s">
        <v>4346</v>
      </c>
      <c r="C1734" s="137" t="s">
        <v>4347</v>
      </c>
      <c r="D1734" s="135" t="s">
        <v>53</v>
      </c>
      <c r="E1734" s="139">
        <v>567.66999999999996</v>
      </c>
    </row>
    <row r="1735" spans="1:5" ht="40.5">
      <c r="A1735" s="135" t="s">
        <v>4348</v>
      </c>
      <c r="B1735" s="136" t="s">
        <v>4349</v>
      </c>
      <c r="C1735" s="137" t="s">
        <v>4350</v>
      </c>
      <c r="D1735" s="135" t="s">
        <v>53</v>
      </c>
      <c r="E1735" s="139">
        <v>619.36</v>
      </c>
    </row>
    <row r="1736" spans="1:5" ht="27">
      <c r="A1736" s="135" t="s">
        <v>4396</v>
      </c>
      <c r="B1736" s="136" t="s">
        <v>4397</v>
      </c>
      <c r="C1736" s="137" t="s">
        <v>9547</v>
      </c>
      <c r="D1736" s="135" t="s">
        <v>2222</v>
      </c>
      <c r="E1736" s="139">
        <v>44.86</v>
      </c>
    </row>
    <row r="1737" spans="1:5" ht="27">
      <c r="A1737" s="135" t="s">
        <v>4398</v>
      </c>
      <c r="B1737" s="136" t="s">
        <v>4399</v>
      </c>
      <c r="C1737" s="137" t="s">
        <v>9548</v>
      </c>
      <c r="D1737" s="135" t="s">
        <v>2222</v>
      </c>
      <c r="E1737" s="139">
        <v>59.26</v>
      </c>
    </row>
    <row r="1738" spans="1:5">
      <c r="A1738" s="131" t="s">
        <v>9549</v>
      </c>
      <c r="B1738" s="131">
        <v>8779</v>
      </c>
      <c r="C1738" s="132" t="s">
        <v>9550</v>
      </c>
      <c r="D1738" s="133" t="s">
        <v>1795</v>
      </c>
      <c r="E1738" s="134"/>
    </row>
    <row r="1739" spans="1:5" ht="40.5">
      <c r="A1739" s="135" t="s">
        <v>4351</v>
      </c>
      <c r="B1739" s="136" t="s">
        <v>4352</v>
      </c>
      <c r="C1739" s="137" t="s">
        <v>4353</v>
      </c>
      <c r="D1739" s="135" t="s">
        <v>53</v>
      </c>
      <c r="E1739" s="139">
        <v>3462.48</v>
      </c>
    </row>
    <row r="1740" spans="1:5" ht="40.5">
      <c r="A1740" s="135" t="s">
        <v>4354</v>
      </c>
      <c r="B1740" s="136" t="s">
        <v>4355</v>
      </c>
      <c r="C1740" s="137" t="s">
        <v>4356</v>
      </c>
      <c r="D1740" s="135" t="s">
        <v>53</v>
      </c>
      <c r="E1740" s="139">
        <v>3632.98</v>
      </c>
    </row>
    <row r="1741" spans="1:5" ht="40.5">
      <c r="A1741" s="135" t="s">
        <v>4357</v>
      </c>
      <c r="B1741" s="136" t="s">
        <v>4358</v>
      </c>
      <c r="C1741" s="137" t="s">
        <v>4359</v>
      </c>
      <c r="D1741" s="135" t="s">
        <v>53</v>
      </c>
      <c r="E1741" s="139">
        <v>3803.48</v>
      </c>
    </row>
    <row r="1742" spans="1:5" ht="54">
      <c r="A1742" s="135" t="s">
        <v>4378</v>
      </c>
      <c r="B1742" s="136" t="s">
        <v>4379</v>
      </c>
      <c r="C1742" s="137" t="s">
        <v>4380</v>
      </c>
      <c r="D1742" s="135" t="s">
        <v>53</v>
      </c>
      <c r="E1742" s="139">
        <v>704.01</v>
      </c>
    </row>
    <row r="1743" spans="1:5" ht="54">
      <c r="A1743" s="135" t="s">
        <v>4381</v>
      </c>
      <c r="B1743" s="136" t="s">
        <v>4382</v>
      </c>
      <c r="C1743" s="137" t="s">
        <v>4383</v>
      </c>
      <c r="D1743" s="135" t="s">
        <v>53</v>
      </c>
      <c r="E1743" s="139">
        <v>711.67</v>
      </c>
    </row>
    <row r="1744" spans="1:5" ht="54">
      <c r="A1744" s="135" t="s">
        <v>4384</v>
      </c>
      <c r="B1744" s="136" t="s">
        <v>4385</v>
      </c>
      <c r="C1744" s="137" t="s">
        <v>4386</v>
      </c>
      <c r="D1744" s="135" t="s">
        <v>53</v>
      </c>
      <c r="E1744" s="139">
        <v>711.67</v>
      </c>
    </row>
    <row r="1745" spans="1:5" ht="54">
      <c r="A1745" s="135" t="s">
        <v>4387</v>
      </c>
      <c r="B1745" s="136" t="s">
        <v>4388</v>
      </c>
      <c r="C1745" s="137" t="s">
        <v>4389</v>
      </c>
      <c r="D1745" s="135" t="s">
        <v>53</v>
      </c>
      <c r="E1745" s="139">
        <v>628.26</v>
      </c>
    </row>
    <row r="1746" spans="1:5" ht="54">
      <c r="A1746" s="135" t="s">
        <v>4390</v>
      </c>
      <c r="B1746" s="136" t="s">
        <v>4391</v>
      </c>
      <c r="C1746" s="137" t="s">
        <v>4392</v>
      </c>
      <c r="D1746" s="135" t="s">
        <v>53</v>
      </c>
      <c r="E1746" s="139">
        <v>514.25</v>
      </c>
    </row>
    <row r="1747" spans="1:5">
      <c r="A1747" s="131" t="s">
        <v>9551</v>
      </c>
      <c r="B1747" s="131">
        <v>8780</v>
      </c>
      <c r="C1747" s="132" t="s">
        <v>9552</v>
      </c>
      <c r="D1747" s="133" t="s">
        <v>1795</v>
      </c>
      <c r="E1747" s="134"/>
    </row>
    <row r="1748" spans="1:5" ht="40.5">
      <c r="A1748" s="135" t="s">
        <v>4360</v>
      </c>
      <c r="B1748" s="136" t="s">
        <v>4361</v>
      </c>
      <c r="C1748" s="137" t="s">
        <v>4362</v>
      </c>
      <c r="D1748" s="135" t="s">
        <v>53</v>
      </c>
      <c r="E1748" s="139">
        <v>396.51</v>
      </c>
    </row>
    <row r="1749" spans="1:5" ht="40.5">
      <c r="A1749" s="135" t="s">
        <v>4363</v>
      </c>
      <c r="B1749" s="136" t="s">
        <v>4364</v>
      </c>
      <c r="C1749" s="137" t="s">
        <v>4365</v>
      </c>
      <c r="D1749" s="135" t="s">
        <v>53</v>
      </c>
      <c r="E1749" s="139">
        <v>320.06</v>
      </c>
    </row>
    <row r="1750" spans="1:5" ht="40.5">
      <c r="A1750" s="135" t="s">
        <v>4366</v>
      </c>
      <c r="B1750" s="136" t="s">
        <v>4367</v>
      </c>
      <c r="C1750" s="137" t="s">
        <v>4368</v>
      </c>
      <c r="D1750" s="135" t="s">
        <v>53</v>
      </c>
      <c r="E1750" s="139">
        <v>436.15</v>
      </c>
    </row>
    <row r="1751" spans="1:5" ht="40.5">
      <c r="A1751" s="135" t="s">
        <v>4369</v>
      </c>
      <c r="B1751" s="136" t="s">
        <v>4370</v>
      </c>
      <c r="C1751" s="137" t="s">
        <v>4371</v>
      </c>
      <c r="D1751" s="135" t="s">
        <v>53</v>
      </c>
      <c r="E1751" s="139">
        <v>359.7</v>
      </c>
    </row>
    <row r="1752" spans="1:5" ht="40.5">
      <c r="A1752" s="135" t="s">
        <v>4372</v>
      </c>
      <c r="B1752" s="136" t="s">
        <v>4373</v>
      </c>
      <c r="C1752" s="137" t="s">
        <v>4374</v>
      </c>
      <c r="D1752" s="135" t="s">
        <v>53</v>
      </c>
      <c r="E1752" s="139">
        <v>359.7</v>
      </c>
    </row>
    <row r="1753" spans="1:5" ht="40.5">
      <c r="A1753" s="135" t="s">
        <v>4375</v>
      </c>
      <c r="B1753" s="136" t="s">
        <v>4376</v>
      </c>
      <c r="C1753" s="137" t="s">
        <v>4377</v>
      </c>
      <c r="D1753" s="135" t="s">
        <v>53</v>
      </c>
      <c r="E1753" s="139">
        <v>365.66</v>
      </c>
    </row>
    <row r="1754" spans="1:5">
      <c r="A1754" s="131" t="s">
        <v>9553</v>
      </c>
      <c r="B1754" s="131">
        <v>8781</v>
      </c>
      <c r="C1754" s="132" t="s">
        <v>9554</v>
      </c>
      <c r="D1754" s="133" t="s">
        <v>1795</v>
      </c>
      <c r="E1754" s="134"/>
    </row>
    <row r="1755" spans="1:5" ht="40.5">
      <c r="A1755" s="135" t="s">
        <v>4307</v>
      </c>
      <c r="B1755" s="136" t="s">
        <v>4308</v>
      </c>
      <c r="C1755" s="137" t="s">
        <v>4309</v>
      </c>
      <c r="D1755" s="135" t="s">
        <v>17</v>
      </c>
      <c r="E1755" s="139">
        <v>43.08</v>
      </c>
    </row>
    <row r="1756" spans="1:5" ht="40.5">
      <c r="A1756" s="135" t="s">
        <v>4393</v>
      </c>
      <c r="B1756" s="136" t="s">
        <v>4394</v>
      </c>
      <c r="C1756" s="137" t="s">
        <v>4395</v>
      </c>
      <c r="D1756" s="135" t="s">
        <v>17</v>
      </c>
      <c r="E1756" s="139">
        <v>64.05</v>
      </c>
    </row>
    <row r="1757" spans="1:5">
      <c r="A1757" s="131" t="s">
        <v>9555</v>
      </c>
      <c r="B1757" s="131">
        <v>8782</v>
      </c>
      <c r="C1757" s="132" t="s">
        <v>9556</v>
      </c>
      <c r="D1757" s="133" t="s">
        <v>1795</v>
      </c>
      <c r="E1757" s="134"/>
    </row>
    <row r="1758" spans="1:5" ht="40.5">
      <c r="A1758" s="135" t="s">
        <v>4325</v>
      </c>
      <c r="B1758" s="136" t="s">
        <v>38</v>
      </c>
      <c r="C1758" s="137" t="s">
        <v>4326</v>
      </c>
      <c r="D1758" s="135" t="s">
        <v>2271</v>
      </c>
      <c r="E1758" s="139">
        <v>76.569999999999993</v>
      </c>
    </row>
    <row r="1759" spans="1:5">
      <c r="A1759" s="131" t="s">
        <v>9557</v>
      </c>
      <c r="B1759" s="131">
        <v>8783</v>
      </c>
      <c r="C1759" s="132" t="s">
        <v>9558</v>
      </c>
      <c r="D1759" s="133" t="s">
        <v>1795</v>
      </c>
      <c r="E1759" s="134"/>
    </row>
    <row r="1760" spans="1:5" ht="40.5">
      <c r="A1760" s="135" t="s">
        <v>4576</v>
      </c>
      <c r="B1760" s="136" t="s">
        <v>4577</v>
      </c>
      <c r="C1760" s="137" t="s">
        <v>10313</v>
      </c>
      <c r="D1760" s="135" t="s">
        <v>2271</v>
      </c>
      <c r="E1760" s="139">
        <v>12.86</v>
      </c>
    </row>
    <row r="1761" spans="1:5" ht="40.5">
      <c r="A1761" s="135" t="s">
        <v>4578</v>
      </c>
      <c r="B1761" s="136" t="s">
        <v>4579</v>
      </c>
      <c r="C1761" s="137" t="s">
        <v>10314</v>
      </c>
      <c r="D1761" s="135" t="s">
        <v>2271</v>
      </c>
      <c r="E1761" s="139">
        <v>16.66</v>
      </c>
    </row>
    <row r="1762" spans="1:5" ht="67.5">
      <c r="A1762" s="135" t="s">
        <v>4584</v>
      </c>
      <c r="B1762" s="136" t="s">
        <v>4585</v>
      </c>
      <c r="C1762" s="137" t="s">
        <v>10315</v>
      </c>
      <c r="D1762" s="135" t="s">
        <v>2271</v>
      </c>
      <c r="E1762" s="139">
        <v>81.430000000000007</v>
      </c>
    </row>
    <row r="1763" spans="1:5" ht="67.5">
      <c r="A1763" s="135" t="s">
        <v>10316</v>
      </c>
      <c r="B1763" s="136" t="s">
        <v>38</v>
      </c>
      <c r="C1763" s="137" t="s">
        <v>10317</v>
      </c>
      <c r="D1763" s="135" t="s">
        <v>2271</v>
      </c>
      <c r="E1763" s="139">
        <v>80.209999999999994</v>
      </c>
    </row>
    <row r="1764" spans="1:5" ht="67.5">
      <c r="A1764" s="135" t="s">
        <v>4580</v>
      </c>
      <c r="B1764" s="136" t="s">
        <v>4581</v>
      </c>
      <c r="C1764" s="137" t="s">
        <v>10318</v>
      </c>
      <c r="D1764" s="135" t="s">
        <v>2271</v>
      </c>
      <c r="E1764" s="139">
        <v>107.32</v>
      </c>
    </row>
    <row r="1765" spans="1:5" ht="67.5">
      <c r="A1765" s="135" t="s">
        <v>4582</v>
      </c>
      <c r="B1765" s="136" t="s">
        <v>4583</v>
      </c>
      <c r="C1765" s="137" t="s">
        <v>10319</v>
      </c>
      <c r="D1765" s="135" t="s">
        <v>2271</v>
      </c>
      <c r="E1765" s="139">
        <v>88.23</v>
      </c>
    </row>
    <row r="1766" spans="1:5" ht="13.5">
      <c r="A1766" s="135" t="s">
        <v>4586</v>
      </c>
      <c r="B1766" s="136" t="s">
        <v>4587</v>
      </c>
      <c r="C1766" s="137" t="s">
        <v>4588</v>
      </c>
      <c r="D1766" s="135" t="s">
        <v>53</v>
      </c>
      <c r="E1766" s="139">
        <v>132.36000000000001</v>
      </c>
    </row>
    <row r="1767" spans="1:5" ht="13.5">
      <c r="A1767" s="135" t="s">
        <v>4589</v>
      </c>
      <c r="B1767" s="136" t="s">
        <v>4590</v>
      </c>
      <c r="C1767" s="137" t="s">
        <v>4591</v>
      </c>
      <c r="D1767" s="135" t="s">
        <v>53</v>
      </c>
      <c r="E1767" s="139">
        <v>36.61</v>
      </c>
    </row>
    <row r="1768" spans="1:5" ht="27">
      <c r="A1768" s="135" t="s">
        <v>4592</v>
      </c>
      <c r="B1768" s="136" t="s">
        <v>4593</v>
      </c>
      <c r="C1768" s="137" t="s">
        <v>4594</v>
      </c>
      <c r="D1768" s="135" t="s">
        <v>53</v>
      </c>
      <c r="E1768" s="139">
        <v>76.25</v>
      </c>
    </row>
    <row r="1769" spans="1:5">
      <c r="A1769" s="131" t="s">
        <v>9559</v>
      </c>
      <c r="B1769" s="131">
        <v>8784</v>
      </c>
      <c r="C1769" s="132" t="s">
        <v>9560</v>
      </c>
      <c r="D1769" s="133" t="s">
        <v>1795</v>
      </c>
      <c r="E1769" s="134"/>
    </row>
    <row r="1770" spans="1:5" ht="54">
      <c r="A1770" s="135" t="s">
        <v>7893</v>
      </c>
      <c r="B1770" s="136" t="s">
        <v>7894</v>
      </c>
      <c r="C1770" s="137" t="s">
        <v>7895</v>
      </c>
      <c r="D1770" s="135" t="s">
        <v>53</v>
      </c>
      <c r="E1770" s="139">
        <v>831.92</v>
      </c>
    </row>
    <row r="1771" spans="1:5" ht="54">
      <c r="A1771" s="135" t="s">
        <v>7896</v>
      </c>
      <c r="B1771" s="136" t="s">
        <v>7897</v>
      </c>
      <c r="C1771" s="137" t="s">
        <v>7898</v>
      </c>
      <c r="D1771" s="135" t="s">
        <v>53</v>
      </c>
      <c r="E1771" s="139">
        <v>1073.06</v>
      </c>
    </row>
    <row r="1772" spans="1:5" ht="54">
      <c r="A1772" s="135" t="s">
        <v>7899</v>
      </c>
      <c r="B1772" s="136" t="s">
        <v>7900</v>
      </c>
      <c r="C1772" s="137" t="s">
        <v>7901</v>
      </c>
      <c r="D1772" s="135" t="s">
        <v>53</v>
      </c>
      <c r="E1772" s="139">
        <v>2263.77</v>
      </c>
    </row>
    <row r="1773" spans="1:5">
      <c r="A1773" s="131" t="s">
        <v>9561</v>
      </c>
      <c r="B1773" s="131">
        <v>8785</v>
      </c>
      <c r="C1773" s="132" t="s">
        <v>9562</v>
      </c>
      <c r="D1773" s="133" t="s">
        <v>1795</v>
      </c>
      <c r="E1773" s="134"/>
    </row>
    <row r="1774" spans="1:5" ht="27">
      <c r="A1774" s="135" t="s">
        <v>7938</v>
      </c>
      <c r="B1774" s="136" t="s">
        <v>7939</v>
      </c>
      <c r="C1774" s="137" t="s">
        <v>7940</v>
      </c>
      <c r="D1774" s="135" t="s">
        <v>17</v>
      </c>
      <c r="E1774" s="139">
        <v>17.18</v>
      </c>
    </row>
    <row r="1775" spans="1:5">
      <c r="A1775" s="131" t="s">
        <v>9563</v>
      </c>
      <c r="B1775" s="131">
        <v>8671</v>
      </c>
      <c r="C1775" s="132" t="s">
        <v>9564</v>
      </c>
      <c r="D1775" s="133" t="s">
        <v>1795</v>
      </c>
      <c r="E1775" s="134"/>
    </row>
    <row r="1776" spans="1:5">
      <c r="A1776" s="131" t="s">
        <v>9565</v>
      </c>
      <c r="B1776" s="131">
        <v>8786</v>
      </c>
      <c r="C1776" s="132" t="s">
        <v>9566</v>
      </c>
      <c r="D1776" s="133" t="s">
        <v>1795</v>
      </c>
      <c r="E1776" s="134"/>
    </row>
    <row r="1777" spans="1:5" ht="13.5">
      <c r="A1777" s="135" t="s">
        <v>2325</v>
      </c>
      <c r="B1777" s="136" t="s">
        <v>2326</v>
      </c>
      <c r="C1777" s="137" t="s">
        <v>2327</v>
      </c>
      <c r="D1777" s="135" t="s">
        <v>17</v>
      </c>
      <c r="E1777" s="139">
        <v>11.7</v>
      </c>
    </row>
    <row r="1778" spans="1:5" ht="27">
      <c r="A1778" s="135" t="s">
        <v>2398</v>
      </c>
      <c r="B1778" s="136" t="s">
        <v>2399</v>
      </c>
      <c r="C1778" s="137" t="s">
        <v>2400</v>
      </c>
      <c r="D1778" s="135" t="s">
        <v>14</v>
      </c>
      <c r="E1778" s="139">
        <v>70.05</v>
      </c>
    </row>
    <row r="1779" spans="1:5" ht="27">
      <c r="A1779" s="135" t="s">
        <v>2401</v>
      </c>
      <c r="B1779" s="136" t="s">
        <v>2402</v>
      </c>
      <c r="C1779" s="137" t="s">
        <v>2403</v>
      </c>
      <c r="D1779" s="135" t="s">
        <v>14</v>
      </c>
      <c r="E1779" s="139">
        <v>22.91</v>
      </c>
    </row>
    <row r="1780" spans="1:5" ht="27">
      <c r="A1780" s="135" t="s">
        <v>2404</v>
      </c>
      <c r="B1780" s="136" t="s">
        <v>2405</v>
      </c>
      <c r="C1780" s="137" t="s">
        <v>2406</v>
      </c>
      <c r="D1780" s="135" t="s">
        <v>14</v>
      </c>
      <c r="E1780" s="139">
        <v>21.64</v>
      </c>
    </row>
    <row r="1781" spans="1:5" ht="27">
      <c r="A1781" s="135" t="s">
        <v>2407</v>
      </c>
      <c r="B1781" s="136" t="s">
        <v>2408</v>
      </c>
      <c r="C1781" s="137" t="s">
        <v>2409</v>
      </c>
      <c r="D1781" s="135" t="s">
        <v>14</v>
      </c>
      <c r="E1781" s="139">
        <v>124.5</v>
      </c>
    </row>
    <row r="1782" spans="1:5" ht="13.5">
      <c r="A1782" s="135" t="s">
        <v>2410</v>
      </c>
      <c r="B1782" s="136" t="s">
        <v>2411</v>
      </c>
      <c r="C1782" s="137" t="s">
        <v>2412</v>
      </c>
      <c r="D1782" s="135" t="s">
        <v>17</v>
      </c>
      <c r="E1782" s="139">
        <v>33.369999999999997</v>
      </c>
    </row>
    <row r="1783" spans="1:5" ht="13.5">
      <c r="A1783" s="135" t="s">
        <v>2413</v>
      </c>
      <c r="B1783" s="136" t="s">
        <v>2414</v>
      </c>
      <c r="C1783" s="137" t="s">
        <v>2415</v>
      </c>
      <c r="D1783" s="135" t="s">
        <v>17</v>
      </c>
      <c r="E1783" s="139">
        <v>40.24</v>
      </c>
    </row>
    <row r="1784" spans="1:5" ht="13.5">
      <c r="A1784" s="135" t="s">
        <v>2416</v>
      </c>
      <c r="B1784" s="136" t="s">
        <v>2417</v>
      </c>
      <c r="C1784" s="137" t="s">
        <v>2418</v>
      </c>
      <c r="D1784" s="135" t="s">
        <v>17</v>
      </c>
      <c r="E1784" s="139">
        <v>23.12</v>
      </c>
    </row>
    <row r="1785" spans="1:5" ht="13.5">
      <c r="A1785" s="135" t="s">
        <v>2419</v>
      </c>
      <c r="B1785" s="136" t="s">
        <v>2420</v>
      </c>
      <c r="C1785" s="137" t="s">
        <v>2421</v>
      </c>
      <c r="D1785" s="135" t="s">
        <v>17</v>
      </c>
      <c r="E1785" s="139">
        <v>8.41</v>
      </c>
    </row>
    <row r="1786" spans="1:5">
      <c r="A1786" s="131" t="s">
        <v>9567</v>
      </c>
      <c r="B1786" s="131">
        <v>8787</v>
      </c>
      <c r="C1786" s="132" t="s">
        <v>9568</v>
      </c>
      <c r="D1786" s="133" t="s">
        <v>1795</v>
      </c>
      <c r="E1786" s="134"/>
    </row>
    <row r="1787" spans="1:5" ht="81">
      <c r="A1787" s="135" t="s">
        <v>9569</v>
      </c>
      <c r="B1787" s="136" t="s">
        <v>38</v>
      </c>
      <c r="C1787" s="137" t="s">
        <v>9570</v>
      </c>
      <c r="D1787" s="135" t="s">
        <v>1376</v>
      </c>
      <c r="E1787" s="139">
        <v>18.940000000000001</v>
      </c>
    </row>
    <row r="1788" spans="1:5" ht="67.5">
      <c r="A1788" s="135" t="s">
        <v>9571</v>
      </c>
      <c r="B1788" s="136" t="s">
        <v>38</v>
      </c>
      <c r="C1788" s="137" t="s">
        <v>9572</v>
      </c>
      <c r="D1788" s="135" t="s">
        <v>14</v>
      </c>
      <c r="E1788" s="139">
        <v>302.08</v>
      </c>
    </row>
    <row r="1789" spans="1:5" ht="94.5">
      <c r="A1789" s="135" t="s">
        <v>9573</v>
      </c>
      <c r="B1789" s="136" t="s">
        <v>38</v>
      </c>
      <c r="C1789" s="137" t="s">
        <v>9574</v>
      </c>
      <c r="D1789" s="135" t="s">
        <v>14</v>
      </c>
      <c r="E1789" s="139">
        <v>298.87</v>
      </c>
    </row>
    <row r="1790" spans="1:5" ht="81">
      <c r="A1790" s="135" t="s">
        <v>9575</v>
      </c>
      <c r="B1790" s="136" t="s">
        <v>38</v>
      </c>
      <c r="C1790" s="137" t="s">
        <v>9576</v>
      </c>
      <c r="D1790" s="135" t="s">
        <v>14</v>
      </c>
      <c r="E1790" s="139">
        <v>287.67</v>
      </c>
    </row>
    <row r="1791" spans="1:5" ht="94.5">
      <c r="A1791" s="135" t="s">
        <v>9577</v>
      </c>
      <c r="B1791" s="136" t="s">
        <v>38</v>
      </c>
      <c r="C1791" s="137" t="s">
        <v>9578</v>
      </c>
      <c r="D1791" s="135" t="s">
        <v>14</v>
      </c>
      <c r="E1791" s="139">
        <v>672.8</v>
      </c>
    </row>
    <row r="1792" spans="1:5" ht="108">
      <c r="A1792" s="135" t="s">
        <v>9579</v>
      </c>
      <c r="B1792" s="136" t="s">
        <v>38</v>
      </c>
      <c r="C1792" s="137" t="s">
        <v>9580</v>
      </c>
      <c r="D1792" s="135" t="s">
        <v>14</v>
      </c>
      <c r="E1792" s="139">
        <v>313.99</v>
      </c>
    </row>
    <row r="1793" spans="1:5" ht="108">
      <c r="A1793" s="135" t="s">
        <v>9581</v>
      </c>
      <c r="B1793" s="136" t="s">
        <v>38</v>
      </c>
      <c r="C1793" s="137" t="s">
        <v>9582</v>
      </c>
      <c r="D1793" s="135" t="s">
        <v>14</v>
      </c>
      <c r="E1793" s="139">
        <v>226.19</v>
      </c>
    </row>
    <row r="1794" spans="1:5" ht="81">
      <c r="A1794" s="135" t="s">
        <v>9583</v>
      </c>
      <c r="B1794" s="136" t="s">
        <v>38</v>
      </c>
      <c r="C1794" s="137" t="s">
        <v>9584</v>
      </c>
      <c r="D1794" s="135" t="s">
        <v>14</v>
      </c>
      <c r="E1794" s="139">
        <v>220</v>
      </c>
    </row>
    <row r="1795" spans="1:5">
      <c r="A1795" s="131" t="s">
        <v>9585</v>
      </c>
      <c r="B1795" s="131">
        <v>8788</v>
      </c>
      <c r="C1795" s="132" t="s">
        <v>9586</v>
      </c>
      <c r="D1795" s="133" t="s">
        <v>1795</v>
      </c>
      <c r="E1795" s="134"/>
    </row>
    <row r="1796" spans="1:5" ht="54">
      <c r="A1796" s="135" t="s">
        <v>2343</v>
      </c>
      <c r="B1796" s="136" t="s">
        <v>2344</v>
      </c>
      <c r="C1796" s="137" t="s">
        <v>8407</v>
      </c>
      <c r="D1796" s="135" t="s">
        <v>14</v>
      </c>
      <c r="E1796" s="139">
        <v>73.37</v>
      </c>
    </row>
    <row r="1797" spans="1:5" ht="27">
      <c r="A1797" s="135" t="s">
        <v>2337</v>
      </c>
      <c r="B1797" s="136" t="s">
        <v>2338</v>
      </c>
      <c r="C1797" s="137" t="s">
        <v>2339</v>
      </c>
      <c r="D1797" s="135" t="s">
        <v>14</v>
      </c>
      <c r="E1797" s="139">
        <v>25.92</v>
      </c>
    </row>
    <row r="1798" spans="1:5" ht="27">
      <c r="A1798" s="135" t="s">
        <v>2340</v>
      </c>
      <c r="B1798" s="136" t="s">
        <v>2341</v>
      </c>
      <c r="C1798" s="137" t="s">
        <v>2342</v>
      </c>
      <c r="D1798" s="135" t="s">
        <v>14</v>
      </c>
      <c r="E1798" s="139">
        <v>30.63</v>
      </c>
    </row>
    <row r="1799" spans="1:5" ht="27">
      <c r="A1799" s="135" t="s">
        <v>2345</v>
      </c>
      <c r="B1799" s="136" t="s">
        <v>2346</v>
      </c>
      <c r="C1799" s="137" t="s">
        <v>2347</v>
      </c>
      <c r="D1799" s="135" t="s">
        <v>14</v>
      </c>
      <c r="E1799" s="139">
        <v>96.1</v>
      </c>
    </row>
    <row r="1800" spans="1:5" ht="27">
      <c r="A1800" s="135" t="s">
        <v>2348</v>
      </c>
      <c r="B1800" s="136" t="s">
        <v>2349</v>
      </c>
      <c r="C1800" s="137" t="s">
        <v>2350</v>
      </c>
      <c r="D1800" s="135" t="s">
        <v>14</v>
      </c>
      <c r="E1800" s="139">
        <v>108.97</v>
      </c>
    </row>
    <row r="1801" spans="1:5" ht="27">
      <c r="A1801" s="135" t="s">
        <v>2383</v>
      </c>
      <c r="B1801" s="136" t="s">
        <v>2384</v>
      </c>
      <c r="C1801" s="137" t="s">
        <v>2385</v>
      </c>
      <c r="D1801" s="135" t="s">
        <v>17</v>
      </c>
      <c r="E1801" s="139">
        <v>21.65</v>
      </c>
    </row>
    <row r="1802" spans="1:5">
      <c r="A1802" s="131" t="s">
        <v>9587</v>
      </c>
      <c r="B1802" s="131">
        <v>8789</v>
      </c>
      <c r="C1802" s="132" t="s">
        <v>9588</v>
      </c>
      <c r="D1802" s="133" t="s">
        <v>1795</v>
      </c>
      <c r="E1802" s="134"/>
    </row>
    <row r="1803" spans="1:5" ht="54">
      <c r="A1803" s="135" t="s">
        <v>8408</v>
      </c>
      <c r="B1803" s="136" t="s">
        <v>38</v>
      </c>
      <c r="C1803" s="137" t="s">
        <v>8409</v>
      </c>
      <c r="D1803" s="135" t="s">
        <v>14</v>
      </c>
      <c r="E1803" s="139">
        <v>81.510000000000005</v>
      </c>
    </row>
    <row r="1804" spans="1:5" ht="27">
      <c r="A1804" s="135" t="s">
        <v>2351</v>
      </c>
      <c r="B1804" s="136" t="s">
        <v>2352</v>
      </c>
      <c r="C1804" s="137" t="s">
        <v>2353</v>
      </c>
      <c r="D1804" s="135" t="s">
        <v>14</v>
      </c>
      <c r="E1804" s="139">
        <v>175.37</v>
      </c>
    </row>
    <row r="1805" spans="1:5" ht="81">
      <c r="A1805" s="135" t="s">
        <v>2354</v>
      </c>
      <c r="B1805" s="136" t="s">
        <v>2355</v>
      </c>
      <c r="C1805" s="137" t="s">
        <v>2356</v>
      </c>
      <c r="D1805" s="135" t="s">
        <v>14</v>
      </c>
      <c r="E1805" s="139">
        <v>207.13</v>
      </c>
    </row>
    <row r="1806" spans="1:5" ht="54">
      <c r="A1806" s="135" t="s">
        <v>2357</v>
      </c>
      <c r="B1806" s="136" t="s">
        <v>2358</v>
      </c>
      <c r="C1806" s="137" t="s">
        <v>2359</v>
      </c>
      <c r="D1806" s="135" t="s">
        <v>14</v>
      </c>
      <c r="E1806" s="139">
        <v>77.489999999999995</v>
      </c>
    </row>
    <row r="1807" spans="1:5" ht="40.5">
      <c r="A1807" s="135" t="s">
        <v>2360</v>
      </c>
      <c r="B1807" s="136" t="s">
        <v>2361</v>
      </c>
      <c r="C1807" s="137" t="s">
        <v>2362</v>
      </c>
      <c r="D1807" s="135" t="s">
        <v>14</v>
      </c>
      <c r="E1807" s="139">
        <v>50.92</v>
      </c>
    </row>
    <row r="1808" spans="1:5" ht="40.5">
      <c r="A1808" s="135" t="s">
        <v>2363</v>
      </c>
      <c r="B1808" s="136" t="s">
        <v>2364</v>
      </c>
      <c r="C1808" s="137" t="s">
        <v>2365</v>
      </c>
      <c r="D1808" s="135" t="s">
        <v>14</v>
      </c>
      <c r="E1808" s="139">
        <v>53.59</v>
      </c>
    </row>
    <row r="1809" spans="1:5" ht="27">
      <c r="A1809" s="135" t="s">
        <v>2386</v>
      </c>
      <c r="B1809" s="136" t="s">
        <v>2387</v>
      </c>
      <c r="C1809" s="137" t="s">
        <v>2388</v>
      </c>
      <c r="D1809" s="135" t="s">
        <v>17</v>
      </c>
      <c r="E1809" s="139">
        <v>32.11</v>
      </c>
    </row>
    <row r="1810" spans="1:5">
      <c r="A1810" s="131" t="s">
        <v>9589</v>
      </c>
      <c r="B1810" s="131">
        <v>8790</v>
      </c>
      <c r="C1810" s="132" t="s">
        <v>9590</v>
      </c>
      <c r="D1810" s="133" t="s">
        <v>1795</v>
      </c>
      <c r="E1810" s="134"/>
    </row>
    <row r="1811" spans="1:5" ht="27">
      <c r="A1811" s="135" t="s">
        <v>2328</v>
      </c>
      <c r="B1811" s="136" t="s">
        <v>2329</v>
      </c>
      <c r="C1811" s="137" t="s">
        <v>2330</v>
      </c>
      <c r="D1811" s="135" t="s">
        <v>14</v>
      </c>
      <c r="E1811" s="139">
        <v>73.75</v>
      </c>
    </row>
    <row r="1812" spans="1:5" ht="27">
      <c r="A1812" s="135" t="s">
        <v>2331</v>
      </c>
      <c r="B1812" s="136" t="s">
        <v>2332</v>
      </c>
      <c r="C1812" s="137" t="s">
        <v>2333</v>
      </c>
      <c r="D1812" s="135" t="s">
        <v>14</v>
      </c>
      <c r="E1812" s="139">
        <v>57.49</v>
      </c>
    </row>
    <row r="1813" spans="1:5" ht="13.5">
      <c r="A1813" s="135" t="s">
        <v>2334</v>
      </c>
      <c r="B1813" s="136" t="s">
        <v>2335</v>
      </c>
      <c r="C1813" s="137" t="s">
        <v>2336</v>
      </c>
      <c r="D1813" s="135" t="s">
        <v>14</v>
      </c>
      <c r="E1813" s="139">
        <v>47.45</v>
      </c>
    </row>
    <row r="1814" spans="1:5" ht="40.5">
      <c r="A1814" s="135" t="s">
        <v>2395</v>
      </c>
      <c r="B1814" s="136" t="s">
        <v>2396</v>
      </c>
      <c r="C1814" s="137" t="s">
        <v>2397</v>
      </c>
      <c r="D1814" s="135" t="s">
        <v>17</v>
      </c>
      <c r="E1814" s="139">
        <v>10.97</v>
      </c>
    </row>
    <row r="1815" spans="1:5" ht="13.5">
      <c r="A1815" s="135" t="s">
        <v>2422</v>
      </c>
      <c r="B1815" s="136" t="s">
        <v>2423</v>
      </c>
      <c r="C1815" s="137" t="s">
        <v>2424</v>
      </c>
      <c r="D1815" s="135" t="s">
        <v>14</v>
      </c>
      <c r="E1815" s="139">
        <v>19.260000000000002</v>
      </c>
    </row>
    <row r="1816" spans="1:5">
      <c r="A1816" s="131" t="s">
        <v>9591</v>
      </c>
      <c r="B1816" s="131">
        <v>8791</v>
      </c>
      <c r="C1816" s="132" t="s">
        <v>9592</v>
      </c>
      <c r="D1816" s="133" t="s">
        <v>1795</v>
      </c>
      <c r="E1816" s="134"/>
    </row>
    <row r="1817" spans="1:5" ht="27">
      <c r="A1817" s="135" t="s">
        <v>2368</v>
      </c>
      <c r="B1817" s="136" t="s">
        <v>2369</v>
      </c>
      <c r="C1817" s="137" t="s">
        <v>2370</v>
      </c>
      <c r="D1817" s="135" t="s">
        <v>17</v>
      </c>
      <c r="E1817" s="139">
        <v>49.9</v>
      </c>
    </row>
    <row r="1818" spans="1:5" ht="27">
      <c r="A1818" s="135" t="s">
        <v>2371</v>
      </c>
      <c r="B1818" s="136" t="s">
        <v>2372</v>
      </c>
      <c r="C1818" s="137" t="s">
        <v>2373</v>
      </c>
      <c r="D1818" s="135" t="s">
        <v>17</v>
      </c>
      <c r="E1818" s="139">
        <v>74.08</v>
      </c>
    </row>
    <row r="1819" spans="1:5" ht="27">
      <c r="A1819" s="135" t="s">
        <v>2374</v>
      </c>
      <c r="B1819" s="136" t="s">
        <v>2375</v>
      </c>
      <c r="C1819" s="137" t="s">
        <v>2376</v>
      </c>
      <c r="D1819" s="135" t="s">
        <v>17</v>
      </c>
      <c r="E1819" s="139">
        <v>31.46</v>
      </c>
    </row>
    <row r="1820" spans="1:5" ht="27">
      <c r="A1820" s="135" t="s">
        <v>2377</v>
      </c>
      <c r="B1820" s="136" t="s">
        <v>2378</v>
      </c>
      <c r="C1820" s="137" t="s">
        <v>2379</v>
      </c>
      <c r="D1820" s="135" t="s">
        <v>17</v>
      </c>
      <c r="E1820" s="139">
        <v>43.55</v>
      </c>
    </row>
    <row r="1821" spans="1:5" ht="27">
      <c r="A1821" s="135" t="s">
        <v>2380</v>
      </c>
      <c r="B1821" s="136" t="s">
        <v>2381</v>
      </c>
      <c r="C1821" s="137" t="s">
        <v>2382</v>
      </c>
      <c r="D1821" s="135" t="s">
        <v>17</v>
      </c>
      <c r="E1821" s="139">
        <v>18.079999999999998</v>
      </c>
    </row>
    <row r="1822" spans="1:5" ht="27">
      <c r="A1822" s="135" t="s">
        <v>2392</v>
      </c>
      <c r="B1822" s="136" t="s">
        <v>2393</v>
      </c>
      <c r="C1822" s="137" t="s">
        <v>2394</v>
      </c>
      <c r="D1822" s="135" t="s">
        <v>17</v>
      </c>
      <c r="E1822" s="139">
        <v>40.090000000000003</v>
      </c>
    </row>
    <row r="1823" spans="1:5" ht="40.5">
      <c r="A1823" s="135" t="s">
        <v>2366</v>
      </c>
      <c r="B1823" s="136" t="s">
        <v>2367</v>
      </c>
      <c r="C1823" s="137" t="s">
        <v>8410</v>
      </c>
      <c r="D1823" s="135" t="s">
        <v>17</v>
      </c>
      <c r="E1823" s="139">
        <v>24.64</v>
      </c>
    </row>
    <row r="1824" spans="1:5">
      <c r="A1824" s="131" t="s">
        <v>9593</v>
      </c>
      <c r="B1824" s="131">
        <v>8792</v>
      </c>
      <c r="C1824" s="132" t="s">
        <v>9594</v>
      </c>
      <c r="D1824" s="133" t="s">
        <v>1795</v>
      </c>
      <c r="E1824" s="134"/>
    </row>
    <row r="1825" spans="1:5" ht="27">
      <c r="A1825" s="135" t="s">
        <v>6981</v>
      </c>
      <c r="B1825" s="136" t="s">
        <v>6982</v>
      </c>
      <c r="C1825" s="137" t="s">
        <v>6983</v>
      </c>
      <c r="D1825" s="135" t="s">
        <v>17</v>
      </c>
      <c r="E1825" s="139">
        <v>98.29</v>
      </c>
    </row>
    <row r="1826" spans="1:5" ht="27">
      <c r="A1826" s="135" t="s">
        <v>6984</v>
      </c>
      <c r="B1826" s="136" t="s">
        <v>6985</v>
      </c>
      <c r="C1826" s="137" t="s">
        <v>6986</v>
      </c>
      <c r="D1826" s="135" t="s">
        <v>17</v>
      </c>
      <c r="E1826" s="139">
        <v>51.7</v>
      </c>
    </row>
    <row r="1827" spans="1:5" ht="27">
      <c r="A1827" s="135" t="s">
        <v>6987</v>
      </c>
      <c r="B1827" s="136" t="s">
        <v>6988</v>
      </c>
      <c r="C1827" s="137" t="s">
        <v>6989</v>
      </c>
      <c r="D1827" s="135" t="s">
        <v>17</v>
      </c>
      <c r="E1827" s="139">
        <v>62.29</v>
      </c>
    </row>
    <row r="1828" spans="1:5" ht="27">
      <c r="A1828" s="135" t="s">
        <v>6990</v>
      </c>
      <c r="B1828" s="136" t="s">
        <v>6991</v>
      </c>
      <c r="C1828" s="137" t="s">
        <v>6992</v>
      </c>
      <c r="D1828" s="135" t="s">
        <v>17</v>
      </c>
      <c r="E1828" s="139">
        <v>67.69</v>
      </c>
    </row>
    <row r="1829" spans="1:5" ht="27">
      <c r="A1829" s="135" t="s">
        <v>6993</v>
      </c>
      <c r="B1829" s="136" t="s">
        <v>6994</v>
      </c>
      <c r="C1829" s="137" t="s">
        <v>6995</v>
      </c>
      <c r="D1829" s="135" t="s">
        <v>17</v>
      </c>
      <c r="E1829" s="139">
        <v>76.400000000000006</v>
      </c>
    </row>
    <row r="1830" spans="1:5" ht="27">
      <c r="A1830" s="135" t="s">
        <v>6996</v>
      </c>
      <c r="B1830" s="136" t="s">
        <v>6997</v>
      </c>
      <c r="C1830" s="137" t="s">
        <v>6998</v>
      </c>
      <c r="D1830" s="135" t="s">
        <v>17</v>
      </c>
      <c r="E1830" s="139">
        <v>81.39</v>
      </c>
    </row>
    <row r="1831" spans="1:5" ht="27">
      <c r="A1831" s="135" t="s">
        <v>6999</v>
      </c>
      <c r="B1831" s="136" t="s">
        <v>7000</v>
      </c>
      <c r="C1831" s="137" t="s">
        <v>7001</v>
      </c>
      <c r="D1831" s="135" t="s">
        <v>17</v>
      </c>
      <c r="E1831" s="139">
        <v>88.39</v>
      </c>
    </row>
    <row r="1832" spans="1:5" ht="27">
      <c r="A1832" s="135" t="s">
        <v>7002</v>
      </c>
      <c r="B1832" s="136" t="s">
        <v>7003</v>
      </c>
      <c r="C1832" s="137" t="s">
        <v>7004</v>
      </c>
      <c r="D1832" s="135" t="s">
        <v>17</v>
      </c>
      <c r="E1832" s="139">
        <v>48.43</v>
      </c>
    </row>
    <row r="1833" spans="1:5" ht="27">
      <c r="A1833" s="135" t="s">
        <v>7005</v>
      </c>
      <c r="B1833" s="136" t="s">
        <v>7006</v>
      </c>
      <c r="C1833" s="137" t="s">
        <v>7007</v>
      </c>
      <c r="D1833" s="135" t="s">
        <v>17</v>
      </c>
      <c r="E1833" s="139">
        <v>58.29</v>
      </c>
    </row>
    <row r="1834" spans="1:5" ht="27">
      <c r="A1834" s="135" t="s">
        <v>7008</v>
      </c>
      <c r="B1834" s="136" t="s">
        <v>7009</v>
      </c>
      <c r="C1834" s="137" t="s">
        <v>7010</v>
      </c>
      <c r="D1834" s="135" t="s">
        <v>17</v>
      </c>
      <c r="E1834" s="139">
        <v>62.74</v>
      </c>
    </row>
    <row r="1835" spans="1:5" ht="27">
      <c r="A1835" s="135" t="s">
        <v>7011</v>
      </c>
      <c r="B1835" s="136" t="s">
        <v>7012</v>
      </c>
      <c r="C1835" s="137" t="s">
        <v>7013</v>
      </c>
      <c r="D1835" s="135" t="s">
        <v>17</v>
      </c>
      <c r="E1835" s="139">
        <v>64.77</v>
      </c>
    </row>
    <row r="1836" spans="1:5" ht="27">
      <c r="A1836" s="135" t="s">
        <v>7014</v>
      </c>
      <c r="B1836" s="136" t="s">
        <v>7015</v>
      </c>
      <c r="C1836" s="137" t="s">
        <v>7016</v>
      </c>
      <c r="D1836" s="135" t="s">
        <v>17</v>
      </c>
      <c r="E1836" s="139">
        <v>69.87</v>
      </c>
    </row>
    <row r="1837" spans="1:5" ht="27">
      <c r="A1837" s="135" t="s">
        <v>7017</v>
      </c>
      <c r="B1837" s="136" t="s">
        <v>7018</v>
      </c>
      <c r="C1837" s="137" t="s">
        <v>7019</v>
      </c>
      <c r="D1837" s="135" t="s">
        <v>17</v>
      </c>
      <c r="E1837" s="139">
        <v>73.88</v>
      </c>
    </row>
    <row r="1838" spans="1:5" ht="27">
      <c r="A1838" s="135" t="s">
        <v>7020</v>
      </c>
      <c r="B1838" s="136" t="s">
        <v>7021</v>
      </c>
      <c r="C1838" s="137" t="s">
        <v>7022</v>
      </c>
      <c r="D1838" s="135" t="s">
        <v>17</v>
      </c>
      <c r="E1838" s="139">
        <v>79.48</v>
      </c>
    </row>
    <row r="1839" spans="1:5" ht="27">
      <c r="A1839" s="135" t="s">
        <v>7023</v>
      </c>
      <c r="B1839" s="136" t="s">
        <v>7024</v>
      </c>
      <c r="C1839" s="137" t="s">
        <v>7025</v>
      </c>
      <c r="D1839" s="135" t="s">
        <v>17</v>
      </c>
      <c r="E1839" s="139">
        <v>45.48</v>
      </c>
    </row>
    <row r="1840" spans="1:5" ht="27">
      <c r="A1840" s="135" t="s">
        <v>7026</v>
      </c>
      <c r="B1840" s="136" t="s">
        <v>7027</v>
      </c>
      <c r="C1840" s="137" t="s">
        <v>7028</v>
      </c>
      <c r="D1840" s="135" t="s">
        <v>17</v>
      </c>
      <c r="E1840" s="139">
        <v>54.72</v>
      </c>
    </row>
    <row r="1841" spans="1:5" ht="27">
      <c r="A1841" s="135" t="s">
        <v>7029</v>
      </c>
      <c r="B1841" s="136" t="s">
        <v>7030</v>
      </c>
      <c r="C1841" s="137" t="s">
        <v>7031</v>
      </c>
      <c r="D1841" s="135" t="s">
        <v>17</v>
      </c>
      <c r="E1841" s="139">
        <v>58.29</v>
      </c>
    </row>
    <row r="1842" spans="1:5" ht="27">
      <c r="A1842" s="135" t="s">
        <v>7032</v>
      </c>
      <c r="B1842" s="136" t="s">
        <v>7033</v>
      </c>
      <c r="C1842" s="137" t="s">
        <v>7034</v>
      </c>
      <c r="D1842" s="135" t="s">
        <v>17</v>
      </c>
      <c r="E1842" s="139">
        <v>63.98</v>
      </c>
    </row>
    <row r="1843" spans="1:5" ht="27">
      <c r="A1843" s="135" t="s">
        <v>7035</v>
      </c>
      <c r="B1843" s="136" t="s">
        <v>7036</v>
      </c>
      <c r="C1843" s="137" t="s">
        <v>7037</v>
      </c>
      <c r="D1843" s="135" t="s">
        <v>17</v>
      </c>
      <c r="E1843" s="139">
        <v>67.2</v>
      </c>
    </row>
    <row r="1844" spans="1:5">
      <c r="A1844" s="131" t="s">
        <v>9595</v>
      </c>
      <c r="B1844" s="131">
        <v>8793</v>
      </c>
      <c r="C1844" s="132" t="s">
        <v>9596</v>
      </c>
      <c r="D1844" s="133" t="s">
        <v>1795</v>
      </c>
      <c r="E1844" s="134"/>
    </row>
    <row r="1845" spans="1:5" ht="27">
      <c r="A1845" s="135" t="s">
        <v>7059</v>
      </c>
      <c r="B1845" s="136" t="s">
        <v>7060</v>
      </c>
      <c r="C1845" s="137" t="s">
        <v>7061</v>
      </c>
      <c r="D1845" s="135" t="s">
        <v>17</v>
      </c>
      <c r="E1845" s="139">
        <v>24.32</v>
      </c>
    </row>
    <row r="1846" spans="1:5" ht="27">
      <c r="A1846" s="135" t="s">
        <v>7062</v>
      </c>
      <c r="B1846" s="136" t="s">
        <v>7063</v>
      </c>
      <c r="C1846" s="137" t="s">
        <v>7064</v>
      </c>
      <c r="D1846" s="135" t="s">
        <v>17</v>
      </c>
      <c r="E1846" s="139">
        <v>26.55</v>
      </c>
    </row>
    <row r="1847" spans="1:5" ht="27">
      <c r="A1847" s="135" t="s">
        <v>7065</v>
      </c>
      <c r="B1847" s="136" t="s">
        <v>7066</v>
      </c>
      <c r="C1847" s="137" t="s">
        <v>7067</v>
      </c>
      <c r="D1847" s="135" t="s">
        <v>17</v>
      </c>
      <c r="E1847" s="139">
        <v>28.78</v>
      </c>
    </row>
    <row r="1848" spans="1:5" ht="27">
      <c r="A1848" s="135" t="s">
        <v>7068</v>
      </c>
      <c r="B1848" s="136" t="s">
        <v>7069</v>
      </c>
      <c r="C1848" s="137" t="s">
        <v>7070</v>
      </c>
      <c r="D1848" s="135" t="s">
        <v>17</v>
      </c>
      <c r="E1848" s="139">
        <v>32.340000000000003</v>
      </c>
    </row>
    <row r="1849" spans="1:5" ht="27">
      <c r="A1849" s="135" t="s">
        <v>7071</v>
      </c>
      <c r="B1849" s="136" t="s">
        <v>7072</v>
      </c>
      <c r="C1849" s="137" t="s">
        <v>7073</v>
      </c>
      <c r="D1849" s="135" t="s">
        <v>17</v>
      </c>
      <c r="E1849" s="139">
        <v>39.909999999999997</v>
      </c>
    </row>
    <row r="1850" spans="1:5" ht="27">
      <c r="A1850" s="135" t="s">
        <v>7074</v>
      </c>
      <c r="B1850" s="136" t="s">
        <v>7075</v>
      </c>
      <c r="C1850" s="137" t="s">
        <v>7076</v>
      </c>
      <c r="D1850" s="135" t="s">
        <v>17</v>
      </c>
      <c r="E1850" s="139">
        <v>44.37</v>
      </c>
    </row>
    <row r="1851" spans="1:5" ht="27">
      <c r="A1851" s="135" t="s">
        <v>7077</v>
      </c>
      <c r="B1851" s="136" t="s">
        <v>7078</v>
      </c>
      <c r="C1851" s="137" t="s">
        <v>7079</v>
      </c>
      <c r="D1851" s="135" t="s">
        <v>17</v>
      </c>
      <c r="E1851" s="139">
        <v>48.82</v>
      </c>
    </row>
    <row r="1852" spans="1:5" ht="27">
      <c r="A1852" s="135" t="s">
        <v>7080</v>
      </c>
      <c r="B1852" s="136" t="s">
        <v>7081</v>
      </c>
      <c r="C1852" s="137" t="s">
        <v>7082</v>
      </c>
      <c r="D1852" s="135" t="s">
        <v>17</v>
      </c>
      <c r="E1852" s="139">
        <v>22.98</v>
      </c>
    </row>
    <row r="1853" spans="1:5" ht="27">
      <c r="A1853" s="135" t="s">
        <v>7083</v>
      </c>
      <c r="B1853" s="136" t="s">
        <v>7084</v>
      </c>
      <c r="C1853" s="137" t="s">
        <v>7085</v>
      </c>
      <c r="D1853" s="135" t="s">
        <v>17</v>
      </c>
      <c r="E1853" s="139">
        <v>24.76</v>
      </c>
    </row>
    <row r="1854" spans="1:5" ht="27">
      <c r="A1854" s="135" t="s">
        <v>7086</v>
      </c>
      <c r="B1854" s="136" t="s">
        <v>7087</v>
      </c>
      <c r="C1854" s="137" t="s">
        <v>7088</v>
      </c>
      <c r="D1854" s="135" t="s">
        <v>17</v>
      </c>
      <c r="E1854" s="139">
        <v>26.55</v>
      </c>
    </row>
    <row r="1855" spans="1:5" ht="27">
      <c r="A1855" s="135" t="s">
        <v>7089</v>
      </c>
      <c r="B1855" s="136" t="s">
        <v>7090</v>
      </c>
      <c r="C1855" s="137" t="s">
        <v>7091</v>
      </c>
      <c r="D1855" s="135" t="s">
        <v>17</v>
      </c>
      <c r="E1855" s="139">
        <v>29.39</v>
      </c>
    </row>
    <row r="1856" spans="1:5">
      <c r="A1856" s="131" t="s">
        <v>9597</v>
      </c>
      <c r="B1856" s="131">
        <v>8794</v>
      </c>
      <c r="C1856" s="132" t="s">
        <v>9598</v>
      </c>
      <c r="D1856" s="133" t="s">
        <v>1795</v>
      </c>
      <c r="E1856" s="134"/>
    </row>
    <row r="1857" spans="1:5" ht="27">
      <c r="A1857" s="135" t="s">
        <v>7038</v>
      </c>
      <c r="B1857" s="136" t="s">
        <v>7039</v>
      </c>
      <c r="C1857" s="137" t="s">
        <v>7040</v>
      </c>
      <c r="D1857" s="135" t="s">
        <v>17</v>
      </c>
      <c r="E1857" s="139">
        <v>52.2</v>
      </c>
    </row>
    <row r="1858" spans="1:5">
      <c r="A1858" s="131" t="s">
        <v>9599</v>
      </c>
      <c r="B1858" s="131">
        <v>8795</v>
      </c>
      <c r="C1858" s="132" t="s">
        <v>9600</v>
      </c>
      <c r="D1858" s="133" t="s">
        <v>1795</v>
      </c>
      <c r="E1858" s="134"/>
    </row>
    <row r="1859" spans="1:5" ht="27">
      <c r="A1859" s="135" t="s">
        <v>2389</v>
      </c>
      <c r="B1859" s="136" t="s">
        <v>2390</v>
      </c>
      <c r="C1859" s="137" t="s">
        <v>2391</v>
      </c>
      <c r="D1859" s="135" t="s">
        <v>14</v>
      </c>
      <c r="E1859" s="139">
        <v>12.24</v>
      </c>
    </row>
    <row r="1860" spans="1:5">
      <c r="A1860" s="131" t="s">
        <v>9601</v>
      </c>
      <c r="B1860" s="131">
        <v>8797</v>
      </c>
      <c r="C1860" s="132" t="s">
        <v>9602</v>
      </c>
      <c r="D1860" s="133" t="s">
        <v>1795</v>
      </c>
      <c r="E1860" s="134"/>
    </row>
    <row r="1861" spans="1:5" ht="27">
      <c r="A1861" s="135" t="s">
        <v>7041</v>
      </c>
      <c r="B1861" s="136" t="s">
        <v>7042</v>
      </c>
      <c r="C1861" s="137" t="s">
        <v>7043</v>
      </c>
      <c r="D1861" s="135" t="s">
        <v>17</v>
      </c>
      <c r="E1861" s="139">
        <v>83.91</v>
      </c>
    </row>
    <row r="1862" spans="1:5" ht="27">
      <c r="A1862" s="135" t="s">
        <v>7044</v>
      </c>
      <c r="B1862" s="136" t="s">
        <v>7045</v>
      </c>
      <c r="C1862" s="137" t="s">
        <v>7046</v>
      </c>
      <c r="D1862" s="135" t="s">
        <v>17</v>
      </c>
      <c r="E1862" s="139">
        <v>77.42</v>
      </c>
    </row>
    <row r="1863" spans="1:5">
      <c r="A1863" s="131" t="s">
        <v>9603</v>
      </c>
      <c r="B1863" s="131">
        <v>8798</v>
      </c>
      <c r="C1863" s="132" t="s">
        <v>9604</v>
      </c>
      <c r="D1863" s="133" t="s">
        <v>1795</v>
      </c>
      <c r="E1863" s="134"/>
    </row>
    <row r="1864" spans="1:5" ht="13.5">
      <c r="A1864" s="135" t="s">
        <v>7050</v>
      </c>
      <c r="B1864" s="136" t="s">
        <v>7051</v>
      </c>
      <c r="C1864" s="137" t="s">
        <v>7052</v>
      </c>
      <c r="D1864" s="135" t="s">
        <v>53</v>
      </c>
      <c r="E1864" s="139">
        <v>32.6</v>
      </c>
    </row>
    <row r="1865" spans="1:5" ht="13.5">
      <c r="A1865" s="135" t="s">
        <v>7053</v>
      </c>
      <c r="B1865" s="136" t="s">
        <v>7054</v>
      </c>
      <c r="C1865" s="137" t="s">
        <v>7055</v>
      </c>
      <c r="D1865" s="135" t="s">
        <v>53</v>
      </c>
      <c r="E1865" s="139">
        <v>49.58</v>
      </c>
    </row>
    <row r="1866" spans="1:5" ht="13.5">
      <c r="A1866" s="135" t="s">
        <v>7056</v>
      </c>
      <c r="B1866" s="136" t="s">
        <v>7057</v>
      </c>
      <c r="C1866" s="137" t="s">
        <v>7058</v>
      </c>
      <c r="D1866" s="135" t="s">
        <v>53</v>
      </c>
      <c r="E1866" s="139">
        <v>30.57</v>
      </c>
    </row>
    <row r="1867" spans="1:5" ht="13.5">
      <c r="A1867" s="135" t="s">
        <v>5495</v>
      </c>
      <c r="B1867" s="136" t="s">
        <v>5496</v>
      </c>
      <c r="C1867" s="137" t="s">
        <v>5497</v>
      </c>
      <c r="D1867" s="135" t="s">
        <v>53</v>
      </c>
      <c r="E1867" s="139">
        <v>34.049999999999997</v>
      </c>
    </row>
    <row r="1868" spans="1:5" ht="13.5">
      <c r="A1868" s="135" t="s">
        <v>5498</v>
      </c>
      <c r="B1868" s="136" t="s">
        <v>5499</v>
      </c>
      <c r="C1868" s="137" t="s">
        <v>5500</v>
      </c>
      <c r="D1868" s="135" t="s">
        <v>53</v>
      </c>
      <c r="E1868" s="139">
        <v>27.17</v>
      </c>
    </row>
    <row r="1869" spans="1:5" ht="13.5">
      <c r="A1869" s="135" t="s">
        <v>5501</v>
      </c>
      <c r="B1869" s="136" t="s">
        <v>5502</v>
      </c>
      <c r="C1869" s="137" t="s">
        <v>5503</v>
      </c>
      <c r="D1869" s="135" t="s">
        <v>53</v>
      </c>
      <c r="E1869" s="139">
        <v>32.369999999999997</v>
      </c>
    </row>
    <row r="1870" spans="1:5">
      <c r="A1870" s="131" t="s">
        <v>9605</v>
      </c>
      <c r="B1870" s="131">
        <v>8799</v>
      </c>
      <c r="C1870" s="132" t="s">
        <v>9606</v>
      </c>
      <c r="D1870" s="133" t="s">
        <v>1795</v>
      </c>
      <c r="E1870" s="134"/>
    </row>
    <row r="1871" spans="1:5" ht="27">
      <c r="A1871" s="135" t="s">
        <v>6978</v>
      </c>
      <c r="B1871" s="136" t="s">
        <v>6979</v>
      </c>
      <c r="C1871" s="137" t="s">
        <v>6980</v>
      </c>
      <c r="D1871" s="135" t="s">
        <v>17</v>
      </c>
      <c r="E1871" s="139">
        <v>35.700000000000003</v>
      </c>
    </row>
    <row r="1872" spans="1:5" ht="13.5">
      <c r="A1872" s="135" t="s">
        <v>7047</v>
      </c>
      <c r="B1872" s="136" t="s">
        <v>7048</v>
      </c>
      <c r="C1872" s="137" t="s">
        <v>7049</v>
      </c>
      <c r="D1872" s="135" t="s">
        <v>17</v>
      </c>
      <c r="E1872" s="139">
        <v>196.48</v>
      </c>
    </row>
    <row r="1873" spans="1:5">
      <c r="A1873" s="131" t="s">
        <v>9607</v>
      </c>
      <c r="B1873" s="131">
        <v>8672</v>
      </c>
      <c r="C1873" s="132" t="s">
        <v>9608</v>
      </c>
      <c r="D1873" s="133" t="s">
        <v>1795</v>
      </c>
      <c r="E1873" s="134"/>
    </row>
    <row r="1874" spans="1:5">
      <c r="A1874" s="131" t="s">
        <v>9609</v>
      </c>
      <c r="B1874" s="131">
        <v>8800</v>
      </c>
      <c r="C1874" s="132" t="s">
        <v>9610</v>
      </c>
      <c r="D1874" s="133" t="s">
        <v>1795</v>
      </c>
      <c r="E1874" s="134"/>
    </row>
    <row r="1875" spans="1:5" ht="81">
      <c r="A1875" s="135" t="s">
        <v>7250</v>
      </c>
      <c r="B1875" s="136" t="s">
        <v>7251</v>
      </c>
      <c r="C1875" s="137" t="s">
        <v>9300</v>
      </c>
      <c r="D1875" s="135" t="s">
        <v>14</v>
      </c>
      <c r="E1875" s="139">
        <v>44.74</v>
      </c>
    </row>
    <row r="1876" spans="1:5">
      <c r="A1876" s="131" t="s">
        <v>9611</v>
      </c>
      <c r="B1876" s="131">
        <v>8801</v>
      </c>
      <c r="C1876" s="132" t="s">
        <v>9612</v>
      </c>
      <c r="D1876" s="133" t="s">
        <v>1795</v>
      </c>
      <c r="E1876" s="134"/>
    </row>
    <row r="1877" spans="1:5" ht="27">
      <c r="A1877" s="135" t="s">
        <v>5662</v>
      </c>
      <c r="B1877" s="136" t="s">
        <v>5663</v>
      </c>
      <c r="C1877" s="137" t="s">
        <v>5664</v>
      </c>
      <c r="D1877" s="135" t="s">
        <v>14</v>
      </c>
      <c r="E1877" s="139">
        <v>32.26</v>
      </c>
    </row>
    <row r="1878" spans="1:5" ht="13.5">
      <c r="A1878" s="135" t="s">
        <v>5674</v>
      </c>
      <c r="B1878" s="136" t="s">
        <v>5675</v>
      </c>
      <c r="C1878" s="137" t="s">
        <v>5676</v>
      </c>
      <c r="D1878" s="135" t="s">
        <v>14</v>
      </c>
      <c r="E1878" s="139">
        <v>21.04</v>
      </c>
    </row>
    <row r="1879" spans="1:5" ht="27">
      <c r="A1879" s="135" t="s">
        <v>5680</v>
      </c>
      <c r="B1879" s="136" t="s">
        <v>5681</v>
      </c>
      <c r="C1879" s="137" t="s">
        <v>9170</v>
      </c>
      <c r="D1879" s="135" t="s">
        <v>14</v>
      </c>
      <c r="E1879" s="139">
        <v>18.36</v>
      </c>
    </row>
    <row r="1880" spans="1:5">
      <c r="A1880" s="131" t="s">
        <v>9613</v>
      </c>
      <c r="B1880" s="131">
        <v>8802</v>
      </c>
      <c r="C1880" s="132" t="s">
        <v>9614</v>
      </c>
      <c r="D1880" s="133" t="s">
        <v>1795</v>
      </c>
      <c r="E1880" s="134"/>
    </row>
    <row r="1881" spans="1:5" ht="40.5">
      <c r="A1881" s="135" t="s">
        <v>9155</v>
      </c>
      <c r="B1881" s="136" t="s">
        <v>38</v>
      </c>
      <c r="C1881" s="137" t="s">
        <v>9156</v>
      </c>
      <c r="D1881" s="135" t="s">
        <v>14</v>
      </c>
      <c r="E1881" s="139">
        <v>23.58</v>
      </c>
    </row>
    <row r="1882" spans="1:5" ht="40.5">
      <c r="A1882" s="135" t="s">
        <v>9157</v>
      </c>
      <c r="B1882" s="136" t="s">
        <v>38</v>
      </c>
      <c r="C1882" s="137" t="s">
        <v>9158</v>
      </c>
      <c r="D1882" s="135" t="s">
        <v>14</v>
      </c>
      <c r="E1882" s="139">
        <v>26.1</v>
      </c>
    </row>
    <row r="1883" spans="1:5" ht="40.5">
      <c r="A1883" s="135" t="s">
        <v>9159</v>
      </c>
      <c r="B1883" s="136" t="s">
        <v>38</v>
      </c>
      <c r="C1883" s="137" t="s">
        <v>9160</v>
      </c>
      <c r="D1883" s="135" t="s">
        <v>14</v>
      </c>
      <c r="E1883" s="139">
        <v>28.63</v>
      </c>
    </row>
    <row r="1884" spans="1:5" ht="40.5">
      <c r="A1884" s="135" t="s">
        <v>5660</v>
      </c>
      <c r="B1884" s="136" t="s">
        <v>5661</v>
      </c>
      <c r="C1884" s="137" t="s">
        <v>9161</v>
      </c>
      <c r="D1884" s="135" t="s">
        <v>14</v>
      </c>
      <c r="E1884" s="139">
        <v>31.16</v>
      </c>
    </row>
    <row r="1885" spans="1:5" ht="40.5">
      <c r="A1885" s="135" t="s">
        <v>9162</v>
      </c>
      <c r="B1885" s="136" t="s">
        <v>38</v>
      </c>
      <c r="C1885" s="137" t="s">
        <v>9163</v>
      </c>
      <c r="D1885" s="135" t="s">
        <v>14</v>
      </c>
      <c r="E1885" s="139">
        <v>22.44</v>
      </c>
    </row>
    <row r="1886" spans="1:5" ht="40.5">
      <c r="A1886" s="135" t="s">
        <v>9164</v>
      </c>
      <c r="B1886" s="136" t="s">
        <v>38</v>
      </c>
      <c r="C1886" s="137" t="s">
        <v>9165</v>
      </c>
      <c r="D1886" s="135" t="s">
        <v>14</v>
      </c>
      <c r="E1886" s="139">
        <v>24.59</v>
      </c>
    </row>
    <row r="1887" spans="1:5" ht="40.5">
      <c r="A1887" s="135" t="s">
        <v>9166</v>
      </c>
      <c r="B1887" s="136" t="s">
        <v>38</v>
      </c>
      <c r="C1887" s="137" t="s">
        <v>9167</v>
      </c>
      <c r="D1887" s="135" t="s">
        <v>14</v>
      </c>
      <c r="E1887" s="139">
        <v>26.73</v>
      </c>
    </row>
    <row r="1888" spans="1:5" ht="40.5">
      <c r="A1888" s="135" t="s">
        <v>9168</v>
      </c>
      <c r="B1888" s="136" t="s">
        <v>38</v>
      </c>
      <c r="C1888" s="137" t="s">
        <v>9169</v>
      </c>
      <c r="D1888" s="135" t="s">
        <v>14</v>
      </c>
      <c r="E1888" s="139">
        <v>28.88</v>
      </c>
    </row>
    <row r="1889" spans="1:5">
      <c r="A1889" s="131" t="s">
        <v>9615</v>
      </c>
      <c r="B1889" s="131">
        <v>8803</v>
      </c>
      <c r="C1889" s="132" t="s">
        <v>9616</v>
      </c>
      <c r="D1889" s="133" t="s">
        <v>1795</v>
      </c>
      <c r="E1889" s="134"/>
    </row>
    <row r="1890" spans="1:5" ht="40.5">
      <c r="A1890" s="135" t="s">
        <v>5682</v>
      </c>
      <c r="B1890" s="136" t="s">
        <v>5683</v>
      </c>
      <c r="C1890" s="137" t="s">
        <v>9171</v>
      </c>
      <c r="D1890" s="135" t="s">
        <v>14</v>
      </c>
      <c r="E1890" s="139">
        <v>18.25</v>
      </c>
    </row>
    <row r="1891" spans="1:5" ht="40.5">
      <c r="A1891" s="135" t="s">
        <v>9172</v>
      </c>
      <c r="B1891" s="136" t="s">
        <v>38</v>
      </c>
      <c r="C1891" s="137" t="s">
        <v>9173</v>
      </c>
      <c r="D1891" s="135" t="s">
        <v>14</v>
      </c>
      <c r="E1891" s="139">
        <v>20.77</v>
      </c>
    </row>
    <row r="1892" spans="1:5" ht="40.5">
      <c r="A1892" s="135" t="s">
        <v>9174</v>
      </c>
      <c r="B1892" s="136" t="s">
        <v>38</v>
      </c>
      <c r="C1892" s="137" t="s">
        <v>9175</v>
      </c>
      <c r="D1892" s="135" t="s">
        <v>14</v>
      </c>
      <c r="E1892" s="139">
        <v>23.3</v>
      </c>
    </row>
    <row r="1893" spans="1:5" ht="40.5">
      <c r="A1893" s="135" t="s">
        <v>9176</v>
      </c>
      <c r="B1893" s="136" t="s">
        <v>38</v>
      </c>
      <c r="C1893" s="137" t="s">
        <v>9177</v>
      </c>
      <c r="D1893" s="135" t="s">
        <v>14</v>
      </c>
      <c r="E1893" s="139">
        <v>25.83</v>
      </c>
    </row>
    <row r="1894" spans="1:5" ht="40.5">
      <c r="A1894" s="135" t="s">
        <v>9178</v>
      </c>
      <c r="B1894" s="136" t="s">
        <v>38</v>
      </c>
      <c r="C1894" s="137" t="s">
        <v>9179</v>
      </c>
      <c r="D1894" s="135" t="s">
        <v>14</v>
      </c>
      <c r="E1894" s="139">
        <v>17.11</v>
      </c>
    </row>
    <row r="1895" spans="1:5" ht="40.5">
      <c r="A1895" s="135" t="s">
        <v>9180</v>
      </c>
      <c r="B1895" s="136" t="s">
        <v>38</v>
      </c>
      <c r="C1895" s="137" t="s">
        <v>9181</v>
      </c>
      <c r="D1895" s="135" t="s">
        <v>14</v>
      </c>
      <c r="E1895" s="139">
        <v>19.260000000000002</v>
      </c>
    </row>
    <row r="1896" spans="1:5" ht="40.5">
      <c r="A1896" s="135" t="s">
        <v>9182</v>
      </c>
      <c r="B1896" s="136" t="s">
        <v>38</v>
      </c>
      <c r="C1896" s="137" t="s">
        <v>9183</v>
      </c>
      <c r="D1896" s="135" t="s">
        <v>14</v>
      </c>
      <c r="E1896" s="139">
        <v>21.4</v>
      </c>
    </row>
    <row r="1897" spans="1:5" ht="40.5">
      <c r="A1897" s="135" t="s">
        <v>9184</v>
      </c>
      <c r="B1897" s="136" t="s">
        <v>38</v>
      </c>
      <c r="C1897" s="137" t="s">
        <v>9185</v>
      </c>
      <c r="D1897" s="135" t="s">
        <v>14</v>
      </c>
      <c r="E1897" s="139">
        <v>23.55</v>
      </c>
    </row>
    <row r="1898" spans="1:5">
      <c r="A1898" s="131" t="s">
        <v>9617</v>
      </c>
      <c r="B1898" s="131">
        <v>8804</v>
      </c>
      <c r="C1898" s="132" t="s">
        <v>9618</v>
      </c>
      <c r="D1898" s="133" t="s">
        <v>1795</v>
      </c>
      <c r="E1898" s="134"/>
    </row>
    <row r="1899" spans="1:5" ht="27">
      <c r="A1899" s="135" t="s">
        <v>5671</v>
      </c>
      <c r="B1899" s="136" t="s">
        <v>5672</v>
      </c>
      <c r="C1899" s="137" t="s">
        <v>5673</v>
      </c>
      <c r="D1899" s="135" t="s">
        <v>17</v>
      </c>
      <c r="E1899" s="139">
        <v>10.52</v>
      </c>
    </row>
    <row r="1900" spans="1:5" ht="13.5">
      <c r="A1900" s="135" t="s">
        <v>5677</v>
      </c>
      <c r="B1900" s="136" t="s">
        <v>5678</v>
      </c>
      <c r="C1900" s="137" t="s">
        <v>5679</v>
      </c>
      <c r="D1900" s="135" t="s">
        <v>14</v>
      </c>
      <c r="E1900" s="139">
        <v>18.25</v>
      </c>
    </row>
    <row r="1901" spans="1:5">
      <c r="A1901" s="131" t="s">
        <v>9619</v>
      </c>
      <c r="B1901" s="131">
        <v>8805</v>
      </c>
      <c r="C1901" s="132" t="s">
        <v>9620</v>
      </c>
      <c r="D1901" s="133" t="s">
        <v>1795</v>
      </c>
      <c r="E1901" s="134"/>
    </row>
    <row r="1902" spans="1:5" ht="27">
      <c r="A1902" s="135" t="s">
        <v>5665</v>
      </c>
      <c r="B1902" s="136" t="s">
        <v>5666</v>
      </c>
      <c r="C1902" s="137" t="s">
        <v>5667</v>
      </c>
      <c r="D1902" s="135" t="s">
        <v>14</v>
      </c>
      <c r="E1902" s="139">
        <v>57.86</v>
      </c>
    </row>
    <row r="1903" spans="1:5" ht="27">
      <c r="A1903" s="135" t="s">
        <v>5668</v>
      </c>
      <c r="B1903" s="136" t="s">
        <v>5669</v>
      </c>
      <c r="C1903" s="137" t="s">
        <v>5670</v>
      </c>
      <c r="D1903" s="135" t="s">
        <v>14</v>
      </c>
      <c r="E1903" s="139">
        <v>57.86</v>
      </c>
    </row>
    <row r="1904" spans="1:5">
      <c r="A1904" s="131" t="s">
        <v>9621</v>
      </c>
      <c r="B1904" s="131">
        <v>8673</v>
      </c>
      <c r="C1904" s="132" t="s">
        <v>9622</v>
      </c>
      <c r="D1904" s="133" t="s">
        <v>1795</v>
      </c>
      <c r="E1904" s="134"/>
    </row>
    <row r="1905" spans="1:5">
      <c r="A1905" s="131" t="s">
        <v>9623</v>
      </c>
      <c r="B1905" s="131">
        <v>8807</v>
      </c>
      <c r="C1905" s="132" t="s">
        <v>9624</v>
      </c>
      <c r="D1905" s="133" t="s">
        <v>1795</v>
      </c>
      <c r="E1905" s="134"/>
    </row>
    <row r="1906" spans="1:5" ht="27">
      <c r="A1906" s="135" t="s">
        <v>6666</v>
      </c>
      <c r="B1906" s="136" t="s">
        <v>6667</v>
      </c>
      <c r="C1906" s="137" t="s">
        <v>6668</v>
      </c>
      <c r="D1906" s="135" t="s">
        <v>14</v>
      </c>
      <c r="E1906" s="139">
        <v>7.05</v>
      </c>
    </row>
    <row r="1907" spans="1:5" ht="27">
      <c r="A1907" s="135" t="s">
        <v>6672</v>
      </c>
      <c r="B1907" s="136" t="s">
        <v>6673</v>
      </c>
      <c r="C1907" s="137" t="s">
        <v>6674</v>
      </c>
      <c r="D1907" s="135" t="s">
        <v>14</v>
      </c>
      <c r="E1907" s="139">
        <v>2.2799999999999998</v>
      </c>
    </row>
    <row r="1908" spans="1:5">
      <c r="A1908" s="131" t="s">
        <v>9625</v>
      </c>
      <c r="B1908" s="131">
        <v>8808</v>
      </c>
      <c r="C1908" s="132" t="s">
        <v>9626</v>
      </c>
      <c r="D1908" s="133" t="s">
        <v>1795</v>
      </c>
      <c r="E1908" s="134"/>
    </row>
    <row r="1909" spans="1:5" ht="27">
      <c r="A1909" s="135" t="s">
        <v>6680</v>
      </c>
      <c r="B1909" s="136" t="s">
        <v>6681</v>
      </c>
      <c r="C1909" s="137" t="s">
        <v>6682</v>
      </c>
      <c r="D1909" s="135" t="s">
        <v>14</v>
      </c>
      <c r="E1909" s="139">
        <v>25.64</v>
      </c>
    </row>
    <row r="1910" spans="1:5" ht="27">
      <c r="A1910" s="135" t="s">
        <v>6683</v>
      </c>
      <c r="B1910" s="136" t="s">
        <v>6684</v>
      </c>
      <c r="C1910" s="137" t="s">
        <v>6685</v>
      </c>
      <c r="D1910" s="135" t="s">
        <v>14</v>
      </c>
      <c r="E1910" s="139">
        <v>28.06</v>
      </c>
    </row>
    <row r="1911" spans="1:5" ht="27">
      <c r="A1911" s="135" t="s">
        <v>6686</v>
      </c>
      <c r="B1911" s="136" t="s">
        <v>6687</v>
      </c>
      <c r="C1911" s="137" t="s">
        <v>6688</v>
      </c>
      <c r="D1911" s="135" t="s">
        <v>14</v>
      </c>
      <c r="E1911" s="139">
        <v>30.47</v>
      </c>
    </row>
    <row r="1912" spans="1:5" ht="27">
      <c r="A1912" s="135" t="s">
        <v>6689</v>
      </c>
      <c r="B1912" s="136" t="s">
        <v>6690</v>
      </c>
      <c r="C1912" s="137" t="s">
        <v>6691</v>
      </c>
      <c r="D1912" s="135" t="s">
        <v>14</v>
      </c>
      <c r="E1912" s="139">
        <v>42.79</v>
      </c>
    </row>
    <row r="1913" spans="1:5">
      <c r="A1913" s="131" t="s">
        <v>9627</v>
      </c>
      <c r="B1913" s="131">
        <v>8809</v>
      </c>
      <c r="C1913" s="132" t="s">
        <v>9628</v>
      </c>
      <c r="D1913" s="133" t="s">
        <v>1795</v>
      </c>
      <c r="E1913" s="134"/>
    </row>
    <row r="1914" spans="1:5" ht="54">
      <c r="A1914" s="135" t="s">
        <v>6888</v>
      </c>
      <c r="B1914" s="136" t="s">
        <v>6889</v>
      </c>
      <c r="C1914" s="137" t="s">
        <v>6890</v>
      </c>
      <c r="D1914" s="135" t="s">
        <v>14</v>
      </c>
      <c r="E1914" s="139">
        <v>38.97</v>
      </c>
    </row>
    <row r="1915" spans="1:5" ht="54">
      <c r="A1915" s="135" t="s">
        <v>6891</v>
      </c>
      <c r="B1915" s="136" t="s">
        <v>6892</v>
      </c>
      <c r="C1915" s="137" t="s">
        <v>6893</v>
      </c>
      <c r="D1915" s="135" t="s">
        <v>14</v>
      </c>
      <c r="E1915" s="139">
        <v>39.71</v>
      </c>
    </row>
    <row r="1916" spans="1:5" ht="54">
      <c r="A1916" s="135" t="s">
        <v>6894</v>
      </c>
      <c r="B1916" s="136" t="s">
        <v>6895</v>
      </c>
      <c r="C1916" s="137" t="s">
        <v>6896</v>
      </c>
      <c r="D1916" s="135" t="s">
        <v>14</v>
      </c>
      <c r="E1916" s="139">
        <v>40.76</v>
      </c>
    </row>
    <row r="1917" spans="1:5">
      <c r="A1917" s="131" t="s">
        <v>9629</v>
      </c>
      <c r="B1917" s="131">
        <v>8810</v>
      </c>
      <c r="C1917" s="132" t="s">
        <v>9630</v>
      </c>
      <c r="D1917" s="133" t="s">
        <v>1795</v>
      </c>
      <c r="E1917" s="134"/>
    </row>
    <row r="1918" spans="1:5" ht="40.5">
      <c r="A1918" s="135" t="s">
        <v>6737</v>
      </c>
      <c r="B1918" s="136" t="s">
        <v>6738</v>
      </c>
      <c r="C1918" s="137" t="s">
        <v>6739</v>
      </c>
      <c r="D1918" s="135" t="s">
        <v>14</v>
      </c>
      <c r="E1918" s="139">
        <v>84.6</v>
      </c>
    </row>
    <row r="1919" spans="1:5" ht="67.5">
      <c r="A1919" s="135" t="s">
        <v>6897</v>
      </c>
      <c r="B1919" s="136" t="s">
        <v>6898</v>
      </c>
      <c r="C1919" s="137" t="s">
        <v>6899</v>
      </c>
      <c r="D1919" s="135" t="s">
        <v>14</v>
      </c>
      <c r="E1919" s="139">
        <v>57.48</v>
      </c>
    </row>
    <row r="1920" spans="1:5" ht="67.5">
      <c r="A1920" s="135" t="s">
        <v>6900</v>
      </c>
      <c r="B1920" s="136" t="s">
        <v>6901</v>
      </c>
      <c r="C1920" s="137" t="s">
        <v>6902</v>
      </c>
      <c r="D1920" s="135" t="s">
        <v>14</v>
      </c>
      <c r="E1920" s="139">
        <v>54.93</v>
      </c>
    </row>
    <row r="1921" spans="1:5" ht="67.5">
      <c r="A1921" s="135" t="s">
        <v>7238</v>
      </c>
      <c r="B1921" s="136" t="s">
        <v>7239</v>
      </c>
      <c r="C1921" s="137" t="s">
        <v>7240</v>
      </c>
      <c r="D1921" s="135" t="s">
        <v>14</v>
      </c>
      <c r="E1921" s="139">
        <v>44.93</v>
      </c>
    </row>
    <row r="1922" spans="1:5" ht="67.5">
      <c r="A1922" s="135" t="s">
        <v>7241</v>
      </c>
      <c r="B1922" s="136" t="s">
        <v>7242</v>
      </c>
      <c r="C1922" s="137" t="s">
        <v>7243</v>
      </c>
      <c r="D1922" s="135" t="s">
        <v>14</v>
      </c>
      <c r="E1922" s="139">
        <v>43.95</v>
      </c>
    </row>
    <row r="1923" spans="1:5" ht="67.5">
      <c r="A1923" s="135" t="s">
        <v>7244</v>
      </c>
      <c r="B1923" s="136" t="s">
        <v>7245</v>
      </c>
      <c r="C1923" s="137" t="s">
        <v>7246</v>
      </c>
      <c r="D1923" s="135" t="s">
        <v>14</v>
      </c>
      <c r="E1923" s="139">
        <v>66.540000000000006</v>
      </c>
    </row>
    <row r="1924" spans="1:5" ht="67.5">
      <c r="A1924" s="135" t="s">
        <v>6903</v>
      </c>
      <c r="B1924" s="136" t="s">
        <v>6904</v>
      </c>
      <c r="C1924" s="137" t="s">
        <v>6905</v>
      </c>
      <c r="D1924" s="135" t="s">
        <v>14</v>
      </c>
      <c r="E1924" s="139">
        <v>72.23</v>
      </c>
    </row>
    <row r="1925" spans="1:5">
      <c r="A1925" s="131" t="s">
        <v>9631</v>
      </c>
      <c r="B1925" s="131">
        <v>8811</v>
      </c>
      <c r="C1925" s="132" t="s">
        <v>9632</v>
      </c>
      <c r="D1925" s="133" t="s">
        <v>1795</v>
      </c>
      <c r="E1925" s="134"/>
    </row>
    <row r="1926" spans="1:5" ht="81">
      <c r="A1926" s="135" t="s">
        <v>7270</v>
      </c>
      <c r="B1926" s="136" t="s">
        <v>7271</v>
      </c>
      <c r="C1926" s="137" t="s">
        <v>7272</v>
      </c>
      <c r="D1926" s="135" t="s">
        <v>14</v>
      </c>
      <c r="E1926" s="139">
        <v>74.81</v>
      </c>
    </row>
    <row r="1927" spans="1:5" ht="67.5">
      <c r="A1927" s="135" t="s">
        <v>7273</v>
      </c>
      <c r="B1927" s="136" t="s">
        <v>7274</v>
      </c>
      <c r="C1927" s="137" t="s">
        <v>7275</v>
      </c>
      <c r="D1927" s="135" t="s">
        <v>14</v>
      </c>
      <c r="E1927" s="139">
        <v>83.78</v>
      </c>
    </row>
    <row r="1928" spans="1:5">
      <c r="A1928" s="131" t="s">
        <v>9633</v>
      </c>
      <c r="B1928" s="131">
        <v>8812</v>
      </c>
      <c r="C1928" s="132" t="s">
        <v>9634</v>
      </c>
      <c r="D1928" s="133" t="s">
        <v>1795</v>
      </c>
      <c r="E1928" s="134"/>
    </row>
    <row r="1929" spans="1:5" ht="54">
      <c r="A1929" s="135" t="s">
        <v>6909</v>
      </c>
      <c r="B1929" s="136" t="s">
        <v>6910</v>
      </c>
      <c r="C1929" s="137" t="s">
        <v>6911</v>
      </c>
      <c r="D1929" s="135" t="s">
        <v>14</v>
      </c>
      <c r="E1929" s="139">
        <v>76.55</v>
      </c>
    </row>
    <row r="1930" spans="1:5" ht="54">
      <c r="A1930" s="135" t="s">
        <v>6912</v>
      </c>
      <c r="B1930" s="136" t="s">
        <v>6913</v>
      </c>
      <c r="C1930" s="137" t="s">
        <v>6914</v>
      </c>
      <c r="D1930" s="135" t="s">
        <v>14</v>
      </c>
      <c r="E1930" s="139">
        <v>74.45</v>
      </c>
    </row>
    <row r="1931" spans="1:5" ht="54">
      <c r="A1931" s="135" t="s">
        <v>6915</v>
      </c>
      <c r="B1931" s="136" t="s">
        <v>6916</v>
      </c>
      <c r="C1931" s="137" t="s">
        <v>6917</v>
      </c>
      <c r="D1931" s="135" t="s">
        <v>14</v>
      </c>
      <c r="E1931" s="139">
        <v>57.13</v>
      </c>
    </row>
    <row r="1932" spans="1:5" ht="54">
      <c r="A1932" s="135" t="s">
        <v>6918</v>
      </c>
      <c r="B1932" s="136" t="s">
        <v>6919</v>
      </c>
      <c r="C1932" s="137" t="s">
        <v>6920</v>
      </c>
      <c r="D1932" s="135" t="s">
        <v>14</v>
      </c>
      <c r="E1932" s="139">
        <v>83.38</v>
      </c>
    </row>
    <row r="1933" spans="1:5" ht="54">
      <c r="A1933" s="135" t="s">
        <v>6921</v>
      </c>
      <c r="B1933" s="136" t="s">
        <v>6922</v>
      </c>
      <c r="C1933" s="137" t="s">
        <v>6923</v>
      </c>
      <c r="D1933" s="135" t="s">
        <v>14</v>
      </c>
      <c r="E1933" s="139">
        <v>78.13</v>
      </c>
    </row>
    <row r="1934" spans="1:5" ht="54">
      <c r="A1934" s="135" t="s">
        <v>6924</v>
      </c>
      <c r="B1934" s="136" t="s">
        <v>6925</v>
      </c>
      <c r="C1934" s="137" t="s">
        <v>6926</v>
      </c>
      <c r="D1934" s="135" t="s">
        <v>14</v>
      </c>
      <c r="E1934" s="139">
        <v>59.75</v>
      </c>
    </row>
    <row r="1935" spans="1:5">
      <c r="A1935" s="131" t="s">
        <v>9635</v>
      </c>
      <c r="B1935" s="131">
        <v>8813</v>
      </c>
      <c r="C1935" s="132" t="s">
        <v>9636</v>
      </c>
      <c r="D1935" s="133" t="s">
        <v>1795</v>
      </c>
      <c r="E1935" s="134"/>
    </row>
    <row r="1936" spans="1:5" ht="67.5">
      <c r="A1936" s="135" t="s">
        <v>6678</v>
      </c>
      <c r="B1936" s="136" t="s">
        <v>6679</v>
      </c>
      <c r="C1936" s="137" t="s">
        <v>9274</v>
      </c>
      <c r="D1936" s="135" t="s">
        <v>14</v>
      </c>
      <c r="E1936" s="139">
        <v>87.15</v>
      </c>
    </row>
    <row r="1937" spans="1:5">
      <c r="A1937" s="131" t="s">
        <v>9637</v>
      </c>
      <c r="B1937" s="131">
        <v>8814</v>
      </c>
      <c r="C1937" s="132" t="s">
        <v>9638</v>
      </c>
      <c r="D1937" s="133" t="s">
        <v>1795</v>
      </c>
      <c r="E1937" s="134"/>
    </row>
    <row r="1938" spans="1:5" ht="54">
      <c r="A1938" s="135" t="s">
        <v>6906</v>
      </c>
      <c r="B1938" s="136" t="s">
        <v>6907</v>
      </c>
      <c r="C1938" s="137" t="s">
        <v>6908</v>
      </c>
      <c r="D1938" s="135" t="s">
        <v>14</v>
      </c>
      <c r="E1938" s="139">
        <v>204.42</v>
      </c>
    </row>
    <row r="1939" spans="1:5" ht="40.5">
      <c r="A1939" s="135" t="s">
        <v>6927</v>
      </c>
      <c r="B1939" s="136" t="s">
        <v>6928</v>
      </c>
      <c r="C1939" s="137" t="s">
        <v>6929</v>
      </c>
      <c r="D1939" s="135" t="s">
        <v>14</v>
      </c>
      <c r="E1939" s="139">
        <v>187.28</v>
      </c>
    </row>
    <row r="1940" spans="1:5" ht="40.5">
      <c r="A1940" s="135" t="s">
        <v>6930</v>
      </c>
      <c r="B1940" s="136" t="s">
        <v>6931</v>
      </c>
      <c r="C1940" s="137" t="s">
        <v>6932</v>
      </c>
      <c r="D1940" s="135" t="s">
        <v>14</v>
      </c>
      <c r="E1940" s="139">
        <v>239.45</v>
      </c>
    </row>
    <row r="1941" spans="1:5">
      <c r="A1941" s="131" t="s">
        <v>9639</v>
      </c>
      <c r="B1941" s="131">
        <v>8815</v>
      </c>
      <c r="C1941" s="132" t="s">
        <v>9640</v>
      </c>
      <c r="D1941" s="133" t="s">
        <v>1795</v>
      </c>
      <c r="E1941" s="134"/>
    </row>
    <row r="1942" spans="1:5" ht="40.5">
      <c r="A1942" s="135" t="s">
        <v>9290</v>
      </c>
      <c r="B1942" s="136" t="s">
        <v>38</v>
      </c>
      <c r="C1942" s="137" t="s">
        <v>9291</v>
      </c>
      <c r="D1942" s="135" t="s">
        <v>14</v>
      </c>
      <c r="E1942" s="139">
        <v>3.69</v>
      </c>
    </row>
    <row r="1943" spans="1:5" ht="40.5">
      <c r="A1943" s="135" t="s">
        <v>9292</v>
      </c>
      <c r="B1943" s="136" t="s">
        <v>38</v>
      </c>
      <c r="C1943" s="137" t="s">
        <v>9293</v>
      </c>
      <c r="D1943" s="135" t="s">
        <v>14</v>
      </c>
      <c r="E1943" s="139">
        <v>4.26</v>
      </c>
    </row>
    <row r="1944" spans="1:5" ht="40.5">
      <c r="A1944" s="135" t="s">
        <v>7165</v>
      </c>
      <c r="B1944" s="136" t="s">
        <v>38</v>
      </c>
      <c r="C1944" s="137" t="s">
        <v>7166</v>
      </c>
      <c r="D1944" s="135" t="s">
        <v>14</v>
      </c>
      <c r="E1944" s="139">
        <v>5.85</v>
      </c>
    </row>
    <row r="1945" spans="1:5" ht="27">
      <c r="A1945" s="135" t="s">
        <v>9294</v>
      </c>
      <c r="B1945" s="136" t="s">
        <v>38</v>
      </c>
      <c r="C1945" s="137" t="s">
        <v>9295</v>
      </c>
      <c r="D1945" s="135" t="s">
        <v>14</v>
      </c>
      <c r="E1945" s="139">
        <v>7.01</v>
      </c>
    </row>
    <row r="1946" spans="1:5" ht="27">
      <c r="A1946" s="135" t="s">
        <v>9296</v>
      </c>
      <c r="B1946" s="136" t="s">
        <v>38</v>
      </c>
      <c r="C1946" s="137" t="s">
        <v>9297</v>
      </c>
      <c r="D1946" s="135" t="s">
        <v>14</v>
      </c>
      <c r="E1946" s="139">
        <v>13.1</v>
      </c>
    </row>
    <row r="1947" spans="1:5">
      <c r="A1947" s="131" t="s">
        <v>9641</v>
      </c>
      <c r="B1947" s="131">
        <v>8816</v>
      </c>
      <c r="C1947" s="132" t="s">
        <v>9642</v>
      </c>
      <c r="D1947" s="133" t="s">
        <v>1795</v>
      </c>
      <c r="E1947" s="134"/>
    </row>
    <row r="1948" spans="1:5" ht="13.5">
      <c r="A1948" s="135" t="s">
        <v>6879</v>
      </c>
      <c r="B1948" s="136" t="s">
        <v>6880</v>
      </c>
      <c r="C1948" s="137" t="s">
        <v>6881</v>
      </c>
      <c r="D1948" s="135" t="s">
        <v>14</v>
      </c>
      <c r="E1948" s="139">
        <v>51</v>
      </c>
    </row>
    <row r="1949" spans="1:5">
      <c r="A1949" s="131" t="s">
        <v>9643</v>
      </c>
      <c r="B1949" s="131">
        <v>8817</v>
      </c>
      <c r="C1949" s="132" t="s">
        <v>9644</v>
      </c>
      <c r="D1949" s="133" t="s">
        <v>1795</v>
      </c>
      <c r="E1949" s="134"/>
    </row>
    <row r="1950" spans="1:5" ht="40.5">
      <c r="A1950" s="135" t="s">
        <v>9260</v>
      </c>
      <c r="B1950" s="136" t="s">
        <v>38</v>
      </c>
      <c r="C1950" s="137" t="s">
        <v>9261</v>
      </c>
      <c r="D1950" s="135" t="s">
        <v>14</v>
      </c>
      <c r="E1950" s="139">
        <v>39.36</v>
      </c>
    </row>
    <row r="1951" spans="1:5" ht="40.5">
      <c r="A1951" s="135" t="s">
        <v>9262</v>
      </c>
      <c r="B1951" s="136" t="s">
        <v>38</v>
      </c>
      <c r="C1951" s="137" t="s">
        <v>9263</v>
      </c>
      <c r="D1951" s="135" t="s">
        <v>14</v>
      </c>
      <c r="E1951" s="139">
        <v>39.549999999999997</v>
      </c>
    </row>
    <row r="1952" spans="1:5" ht="40.5">
      <c r="A1952" s="135" t="s">
        <v>9264</v>
      </c>
      <c r="B1952" s="136" t="s">
        <v>38</v>
      </c>
      <c r="C1952" s="137" t="s">
        <v>9265</v>
      </c>
      <c r="D1952" s="135" t="s">
        <v>14</v>
      </c>
      <c r="E1952" s="139">
        <v>40.47</v>
      </c>
    </row>
    <row r="1953" spans="1:5" ht="27">
      <c r="A1953" s="135" t="s">
        <v>9266</v>
      </c>
      <c r="B1953" s="136" t="s">
        <v>38</v>
      </c>
      <c r="C1953" s="137" t="s">
        <v>9267</v>
      </c>
      <c r="D1953" s="135" t="s">
        <v>14</v>
      </c>
      <c r="E1953" s="139">
        <v>10.76</v>
      </c>
    </row>
    <row r="1954" spans="1:5" ht="40.5">
      <c r="A1954" s="135" t="s">
        <v>9268</v>
      </c>
      <c r="B1954" s="136" t="s">
        <v>38</v>
      </c>
      <c r="C1954" s="137" t="s">
        <v>9269</v>
      </c>
      <c r="D1954" s="135" t="s">
        <v>14</v>
      </c>
      <c r="E1954" s="139">
        <v>13.47</v>
      </c>
    </row>
    <row r="1955" spans="1:5" ht="27">
      <c r="A1955" s="135" t="s">
        <v>9270</v>
      </c>
      <c r="B1955" s="136" t="s">
        <v>38</v>
      </c>
      <c r="C1955" s="137" t="s">
        <v>9271</v>
      </c>
      <c r="D1955" s="135" t="s">
        <v>14</v>
      </c>
      <c r="E1955" s="139">
        <v>13.66</v>
      </c>
    </row>
    <row r="1956" spans="1:5" ht="27">
      <c r="A1956" s="135" t="s">
        <v>9272</v>
      </c>
      <c r="B1956" s="136" t="s">
        <v>38</v>
      </c>
      <c r="C1956" s="137" t="s">
        <v>9273</v>
      </c>
      <c r="D1956" s="135" t="s">
        <v>14</v>
      </c>
      <c r="E1956" s="139">
        <v>14.58</v>
      </c>
    </row>
    <row r="1957" spans="1:5" ht="27">
      <c r="A1957" s="135" t="s">
        <v>9279</v>
      </c>
      <c r="B1957" s="136" t="s">
        <v>38</v>
      </c>
      <c r="C1957" s="137" t="s">
        <v>9280</v>
      </c>
      <c r="D1957" s="135" t="s">
        <v>14</v>
      </c>
      <c r="E1957" s="139">
        <v>4.37</v>
      </c>
    </row>
    <row r="1958" spans="1:5" ht="27">
      <c r="A1958" s="135" t="s">
        <v>6939</v>
      </c>
      <c r="B1958" s="136" t="s">
        <v>6940</v>
      </c>
      <c r="C1958" s="137" t="s">
        <v>6941</v>
      </c>
      <c r="D1958" s="135" t="s">
        <v>14</v>
      </c>
      <c r="E1958" s="139">
        <v>100.48</v>
      </c>
    </row>
    <row r="1959" spans="1:5" ht="27">
      <c r="A1959" s="135" t="s">
        <v>6942</v>
      </c>
      <c r="B1959" s="136" t="s">
        <v>6943</v>
      </c>
      <c r="C1959" s="137" t="s">
        <v>6944</v>
      </c>
      <c r="D1959" s="135" t="s">
        <v>14</v>
      </c>
      <c r="E1959" s="139">
        <v>85.04</v>
      </c>
    </row>
    <row r="1960" spans="1:5">
      <c r="A1960" s="131" t="s">
        <v>9645</v>
      </c>
      <c r="B1960" s="131">
        <v>8818</v>
      </c>
      <c r="C1960" s="132" t="s">
        <v>9646</v>
      </c>
      <c r="D1960" s="133" t="s">
        <v>1795</v>
      </c>
      <c r="E1960" s="134"/>
    </row>
    <row r="1961" spans="1:5" ht="40.5">
      <c r="A1961" s="135" t="s">
        <v>6740</v>
      </c>
      <c r="B1961" s="136" t="s">
        <v>6741</v>
      </c>
      <c r="C1961" s="137" t="s">
        <v>6742</v>
      </c>
      <c r="D1961" s="135" t="s">
        <v>14</v>
      </c>
      <c r="E1961" s="139">
        <v>33.4</v>
      </c>
    </row>
    <row r="1962" spans="1:5" ht="54">
      <c r="A1962" s="135" t="s">
        <v>6743</v>
      </c>
      <c r="B1962" s="136" t="s">
        <v>6744</v>
      </c>
      <c r="C1962" s="137" t="s">
        <v>6745</v>
      </c>
      <c r="D1962" s="135" t="s">
        <v>14</v>
      </c>
      <c r="E1962" s="139">
        <v>38.71</v>
      </c>
    </row>
    <row r="1963" spans="1:5" ht="54">
      <c r="A1963" s="135" t="s">
        <v>6746</v>
      </c>
      <c r="B1963" s="136" t="s">
        <v>6747</v>
      </c>
      <c r="C1963" s="137" t="s">
        <v>6748</v>
      </c>
      <c r="D1963" s="135" t="s">
        <v>14</v>
      </c>
      <c r="E1963" s="139">
        <v>37.94</v>
      </c>
    </row>
    <row r="1964" spans="1:5" ht="54">
      <c r="A1964" s="135" t="s">
        <v>6749</v>
      </c>
      <c r="B1964" s="136" t="s">
        <v>6750</v>
      </c>
      <c r="C1964" s="137" t="s">
        <v>6751</v>
      </c>
      <c r="D1964" s="135" t="s">
        <v>14</v>
      </c>
      <c r="E1964" s="139">
        <v>39.83</v>
      </c>
    </row>
    <row r="1965" spans="1:5" ht="54">
      <c r="A1965" s="135" t="s">
        <v>6752</v>
      </c>
      <c r="B1965" s="136" t="s">
        <v>6753</v>
      </c>
      <c r="C1965" s="137" t="s">
        <v>6754</v>
      </c>
      <c r="D1965" s="135" t="s">
        <v>14</v>
      </c>
      <c r="E1965" s="139">
        <v>42.81</v>
      </c>
    </row>
    <row r="1966" spans="1:5" ht="54">
      <c r="A1966" s="135" t="s">
        <v>6755</v>
      </c>
      <c r="B1966" s="136" t="s">
        <v>6756</v>
      </c>
      <c r="C1966" s="137" t="s">
        <v>6757</v>
      </c>
      <c r="D1966" s="135" t="s">
        <v>14</v>
      </c>
      <c r="E1966" s="139">
        <v>42.04</v>
      </c>
    </row>
    <row r="1967" spans="1:5" ht="54">
      <c r="A1967" s="135" t="s">
        <v>6758</v>
      </c>
      <c r="B1967" s="136" t="s">
        <v>6759</v>
      </c>
      <c r="C1967" s="137" t="s">
        <v>6760</v>
      </c>
      <c r="D1967" s="135" t="s">
        <v>14</v>
      </c>
      <c r="E1967" s="139">
        <v>43.93</v>
      </c>
    </row>
    <row r="1968" spans="1:5" ht="54">
      <c r="A1968" s="135" t="s">
        <v>6761</v>
      </c>
      <c r="B1968" s="136" t="s">
        <v>6762</v>
      </c>
      <c r="C1968" s="137" t="s">
        <v>6763</v>
      </c>
      <c r="D1968" s="135" t="s">
        <v>14</v>
      </c>
      <c r="E1968" s="139">
        <v>55.83</v>
      </c>
    </row>
    <row r="1969" spans="1:5" ht="54">
      <c r="A1969" s="135" t="s">
        <v>6764</v>
      </c>
      <c r="B1969" s="136" t="s">
        <v>6765</v>
      </c>
      <c r="C1969" s="137" t="s">
        <v>6766</v>
      </c>
      <c r="D1969" s="135" t="s">
        <v>14</v>
      </c>
      <c r="E1969" s="139">
        <v>39.03</v>
      </c>
    </row>
    <row r="1970" spans="1:5" ht="40.5">
      <c r="A1970" s="135" t="s">
        <v>6767</v>
      </c>
      <c r="B1970" s="136" t="s">
        <v>6768</v>
      </c>
      <c r="C1970" s="137" t="s">
        <v>6769</v>
      </c>
      <c r="D1970" s="135" t="s">
        <v>14</v>
      </c>
      <c r="E1970" s="139">
        <v>30.03</v>
      </c>
    </row>
    <row r="1971" spans="1:5" ht="54">
      <c r="A1971" s="135" t="s">
        <v>6770</v>
      </c>
      <c r="B1971" s="136" t="s">
        <v>6771</v>
      </c>
      <c r="C1971" s="137" t="s">
        <v>6772</v>
      </c>
      <c r="D1971" s="135" t="s">
        <v>14</v>
      </c>
      <c r="E1971" s="139">
        <v>40.590000000000003</v>
      </c>
    </row>
    <row r="1972" spans="1:5" ht="54">
      <c r="A1972" s="135" t="s">
        <v>6773</v>
      </c>
      <c r="B1972" s="136" t="s">
        <v>6774</v>
      </c>
      <c r="C1972" s="137" t="s">
        <v>6775</v>
      </c>
      <c r="D1972" s="135" t="s">
        <v>14</v>
      </c>
      <c r="E1972" s="139">
        <v>39.82</v>
      </c>
    </row>
    <row r="1973" spans="1:5" ht="54">
      <c r="A1973" s="135" t="s">
        <v>6776</v>
      </c>
      <c r="B1973" s="136" t="s">
        <v>6777</v>
      </c>
      <c r="C1973" s="137" t="s">
        <v>6778</v>
      </c>
      <c r="D1973" s="135" t="s">
        <v>14</v>
      </c>
      <c r="E1973" s="139">
        <v>41.71</v>
      </c>
    </row>
    <row r="1974" spans="1:5" ht="40.5">
      <c r="A1974" s="135" t="s">
        <v>6779</v>
      </c>
      <c r="B1974" s="136" t="s">
        <v>6780</v>
      </c>
      <c r="C1974" s="137" t="s">
        <v>6781</v>
      </c>
      <c r="D1974" s="135" t="s">
        <v>14</v>
      </c>
      <c r="E1974" s="139">
        <v>32.450000000000003</v>
      </c>
    </row>
    <row r="1975" spans="1:5" ht="54">
      <c r="A1975" s="135" t="s">
        <v>6782</v>
      </c>
      <c r="B1975" s="136" t="s">
        <v>6783</v>
      </c>
      <c r="C1975" s="137" t="s">
        <v>6784</v>
      </c>
      <c r="D1975" s="135" t="s">
        <v>14</v>
      </c>
      <c r="E1975" s="139">
        <v>44.44</v>
      </c>
    </row>
    <row r="1976" spans="1:5" ht="54">
      <c r="A1976" s="135" t="s">
        <v>6785</v>
      </c>
      <c r="B1976" s="136" t="s">
        <v>6786</v>
      </c>
      <c r="C1976" s="137" t="s">
        <v>6787</v>
      </c>
      <c r="D1976" s="135" t="s">
        <v>14</v>
      </c>
      <c r="E1976" s="139">
        <v>43.67</v>
      </c>
    </row>
    <row r="1977" spans="1:5" ht="54">
      <c r="A1977" s="135" t="s">
        <v>6788</v>
      </c>
      <c r="B1977" s="136" t="s">
        <v>6789</v>
      </c>
      <c r="C1977" s="137" t="s">
        <v>6790</v>
      </c>
      <c r="D1977" s="135" t="s">
        <v>14</v>
      </c>
      <c r="E1977" s="139">
        <v>45.56</v>
      </c>
    </row>
    <row r="1978" spans="1:5" ht="40.5">
      <c r="A1978" s="135" t="s">
        <v>6791</v>
      </c>
      <c r="B1978" s="136" t="s">
        <v>6792</v>
      </c>
      <c r="C1978" s="137" t="s">
        <v>6793</v>
      </c>
      <c r="D1978" s="135" t="s">
        <v>14</v>
      </c>
      <c r="E1978" s="139">
        <v>34.86</v>
      </c>
    </row>
    <row r="1979" spans="1:5" ht="54">
      <c r="A1979" s="135" t="s">
        <v>6794</v>
      </c>
      <c r="B1979" s="136" t="s">
        <v>6795</v>
      </c>
      <c r="C1979" s="137" t="s">
        <v>6796</v>
      </c>
      <c r="D1979" s="135" t="s">
        <v>14</v>
      </c>
      <c r="E1979" s="139">
        <v>58.65</v>
      </c>
    </row>
    <row r="1980" spans="1:5" ht="40.5">
      <c r="A1980" s="135" t="s">
        <v>6797</v>
      </c>
      <c r="B1980" s="136" t="s">
        <v>6798</v>
      </c>
      <c r="C1980" s="137" t="s">
        <v>6799</v>
      </c>
      <c r="D1980" s="135" t="s">
        <v>14</v>
      </c>
      <c r="E1980" s="139">
        <v>48.57</v>
      </c>
    </row>
    <row r="1981" spans="1:5">
      <c r="A1981" s="131" t="s">
        <v>9647</v>
      </c>
      <c r="B1981" s="131">
        <v>8819</v>
      </c>
      <c r="C1981" s="132" t="s">
        <v>9648</v>
      </c>
      <c r="D1981" s="133" t="s">
        <v>1795</v>
      </c>
      <c r="E1981" s="134"/>
    </row>
    <row r="1982" spans="1:5" ht="27">
      <c r="A1982" s="135" t="s">
        <v>6734</v>
      </c>
      <c r="B1982" s="136" t="s">
        <v>6735</v>
      </c>
      <c r="C1982" s="137" t="s">
        <v>6736</v>
      </c>
      <c r="D1982" s="135" t="s">
        <v>14</v>
      </c>
      <c r="E1982" s="139">
        <v>23</v>
      </c>
    </row>
    <row r="1983" spans="1:5" ht="40.5">
      <c r="A1983" s="135" t="s">
        <v>6822</v>
      </c>
      <c r="B1983" s="136" t="s">
        <v>6823</v>
      </c>
      <c r="C1983" s="137" t="s">
        <v>6824</v>
      </c>
      <c r="D1983" s="135" t="s">
        <v>14</v>
      </c>
      <c r="E1983" s="139">
        <v>65.45</v>
      </c>
    </row>
    <row r="1984" spans="1:5" ht="40.5">
      <c r="A1984" s="135" t="s">
        <v>6825</v>
      </c>
      <c r="B1984" s="136" t="s">
        <v>6826</v>
      </c>
      <c r="C1984" s="137" t="s">
        <v>6827</v>
      </c>
      <c r="D1984" s="135" t="s">
        <v>14</v>
      </c>
      <c r="E1984" s="139">
        <v>65.45</v>
      </c>
    </row>
    <row r="1985" spans="1:5" ht="54">
      <c r="A1985" s="135" t="s">
        <v>6828</v>
      </c>
      <c r="B1985" s="136" t="s">
        <v>6829</v>
      </c>
      <c r="C1985" s="137" t="s">
        <v>6830</v>
      </c>
      <c r="D1985" s="135" t="s">
        <v>14</v>
      </c>
      <c r="E1985" s="139">
        <v>99.5</v>
      </c>
    </row>
    <row r="1986" spans="1:5" ht="54">
      <c r="A1986" s="135" t="s">
        <v>6831</v>
      </c>
      <c r="B1986" s="136" t="s">
        <v>6832</v>
      </c>
      <c r="C1986" s="137" t="s">
        <v>6833</v>
      </c>
      <c r="D1986" s="135" t="s">
        <v>14</v>
      </c>
      <c r="E1986" s="139">
        <v>97.81</v>
      </c>
    </row>
    <row r="1987" spans="1:5" ht="54">
      <c r="A1987" s="135" t="s">
        <v>6834</v>
      </c>
      <c r="B1987" s="136" t="s">
        <v>6835</v>
      </c>
      <c r="C1987" s="137" t="s">
        <v>6836</v>
      </c>
      <c r="D1987" s="135" t="s">
        <v>14</v>
      </c>
      <c r="E1987" s="139">
        <v>80.14</v>
      </c>
    </row>
    <row r="1988" spans="1:5" ht="54">
      <c r="A1988" s="135" t="s">
        <v>6837</v>
      </c>
      <c r="B1988" s="136" t="s">
        <v>6838</v>
      </c>
      <c r="C1988" s="137" t="s">
        <v>6839</v>
      </c>
      <c r="D1988" s="135" t="s">
        <v>14</v>
      </c>
      <c r="E1988" s="139">
        <v>78.45</v>
      </c>
    </row>
    <row r="1989" spans="1:5">
      <c r="A1989" s="131" t="s">
        <v>9649</v>
      </c>
      <c r="B1989" s="131">
        <v>8820</v>
      </c>
      <c r="C1989" s="132" t="s">
        <v>9650</v>
      </c>
      <c r="D1989" s="133" t="s">
        <v>1795</v>
      </c>
      <c r="E1989" s="134"/>
    </row>
    <row r="1990" spans="1:5" ht="27">
      <c r="A1990" s="135" t="s">
        <v>6803</v>
      </c>
      <c r="B1990" s="136" t="s">
        <v>6804</v>
      </c>
      <c r="C1990" s="137" t="s">
        <v>6805</v>
      </c>
      <c r="D1990" s="135" t="s">
        <v>64</v>
      </c>
      <c r="E1990" s="139">
        <v>2343.9499999999998</v>
      </c>
    </row>
    <row r="1991" spans="1:5" ht="67.5">
      <c r="A1991" s="135" t="s">
        <v>6806</v>
      </c>
      <c r="B1991" s="136" t="s">
        <v>38</v>
      </c>
      <c r="C1991" s="137" t="s">
        <v>6807</v>
      </c>
      <c r="D1991" s="135" t="s">
        <v>14</v>
      </c>
      <c r="E1991" s="139">
        <v>38.44</v>
      </c>
    </row>
    <row r="1992" spans="1:5" ht="67.5">
      <c r="A1992" s="135" t="s">
        <v>6808</v>
      </c>
      <c r="B1992" s="136" t="s">
        <v>6809</v>
      </c>
      <c r="C1992" s="137" t="s">
        <v>6810</v>
      </c>
      <c r="D1992" s="135" t="s">
        <v>14</v>
      </c>
      <c r="E1992" s="139">
        <v>60.56</v>
      </c>
    </row>
    <row r="1993" spans="1:5" ht="67.5">
      <c r="A1993" s="135" t="s">
        <v>6811</v>
      </c>
      <c r="B1993" s="136" t="s">
        <v>38</v>
      </c>
      <c r="C1993" s="137" t="s">
        <v>6812</v>
      </c>
      <c r="D1993" s="135" t="s">
        <v>14</v>
      </c>
      <c r="E1993" s="139">
        <v>95.27</v>
      </c>
    </row>
    <row r="1994" spans="1:5" ht="67.5">
      <c r="A1994" s="135" t="s">
        <v>6813</v>
      </c>
      <c r="B1994" s="136" t="s">
        <v>38</v>
      </c>
      <c r="C1994" s="137" t="s">
        <v>6814</v>
      </c>
      <c r="D1994" s="135" t="s">
        <v>14</v>
      </c>
      <c r="E1994" s="139">
        <v>103.34</v>
      </c>
    </row>
    <row r="1995" spans="1:5" ht="67.5">
      <c r="A1995" s="135" t="s">
        <v>6815</v>
      </c>
      <c r="B1995" s="136" t="s">
        <v>38</v>
      </c>
      <c r="C1995" s="137" t="s">
        <v>6816</v>
      </c>
      <c r="D1995" s="135" t="s">
        <v>14</v>
      </c>
      <c r="E1995" s="139">
        <v>74.34</v>
      </c>
    </row>
    <row r="1996" spans="1:5" ht="67.5">
      <c r="A1996" s="135" t="s">
        <v>6817</v>
      </c>
      <c r="B1996" s="136" t="s">
        <v>38</v>
      </c>
      <c r="C1996" s="137" t="s">
        <v>6818</v>
      </c>
      <c r="D1996" s="135" t="s">
        <v>14</v>
      </c>
      <c r="E1996" s="139">
        <v>44.07</v>
      </c>
    </row>
    <row r="1997" spans="1:5" ht="67.5">
      <c r="A1997" s="135" t="s">
        <v>6819</v>
      </c>
      <c r="B1997" s="136" t="s">
        <v>6820</v>
      </c>
      <c r="C1997" s="137" t="s">
        <v>6821</v>
      </c>
      <c r="D1997" s="135" t="s">
        <v>14</v>
      </c>
      <c r="E1997" s="139">
        <v>160.93</v>
      </c>
    </row>
    <row r="1998" spans="1:5">
      <c r="A1998" s="131" t="s">
        <v>9651</v>
      </c>
      <c r="B1998" s="131">
        <v>8821</v>
      </c>
      <c r="C1998" s="132" t="s">
        <v>9652</v>
      </c>
      <c r="D1998" s="133" t="s">
        <v>1795</v>
      </c>
      <c r="E1998" s="134"/>
    </row>
    <row r="1999" spans="1:5" ht="40.5">
      <c r="A1999" s="135" t="s">
        <v>6698</v>
      </c>
      <c r="B1999" s="136" t="s">
        <v>6699</v>
      </c>
      <c r="C1999" s="137" t="s">
        <v>6700</v>
      </c>
      <c r="D1999" s="135" t="s">
        <v>14</v>
      </c>
      <c r="E1999" s="139">
        <v>95.93</v>
      </c>
    </row>
    <row r="2000" spans="1:5" ht="40.5">
      <c r="A2000" s="135" t="s">
        <v>6701</v>
      </c>
      <c r="B2000" s="136" t="s">
        <v>6702</v>
      </c>
      <c r="C2000" s="137" t="s">
        <v>6703</v>
      </c>
      <c r="D2000" s="135" t="s">
        <v>14</v>
      </c>
      <c r="E2000" s="139">
        <v>106.68</v>
      </c>
    </row>
    <row r="2001" spans="1:5" ht="40.5">
      <c r="A2001" s="135" t="s">
        <v>6704</v>
      </c>
      <c r="B2001" s="136" t="s">
        <v>6705</v>
      </c>
      <c r="C2001" s="137" t="s">
        <v>6706</v>
      </c>
      <c r="D2001" s="135" t="s">
        <v>14</v>
      </c>
      <c r="E2001" s="139">
        <v>110.23</v>
      </c>
    </row>
    <row r="2002" spans="1:5" ht="40.5">
      <c r="A2002" s="135" t="s">
        <v>6707</v>
      </c>
      <c r="B2002" s="136" t="s">
        <v>6708</v>
      </c>
      <c r="C2002" s="137" t="s">
        <v>6709</v>
      </c>
      <c r="D2002" s="135" t="s">
        <v>14</v>
      </c>
      <c r="E2002" s="139">
        <v>115.2</v>
      </c>
    </row>
    <row r="2003" spans="1:5" ht="40.5">
      <c r="A2003" s="135" t="s">
        <v>6710</v>
      </c>
      <c r="B2003" s="136" t="s">
        <v>6711</v>
      </c>
      <c r="C2003" s="137" t="s">
        <v>6712</v>
      </c>
      <c r="D2003" s="135" t="s">
        <v>14</v>
      </c>
      <c r="E2003" s="139">
        <v>116.89</v>
      </c>
    </row>
    <row r="2004" spans="1:5" ht="27">
      <c r="A2004" s="135" t="s">
        <v>6713</v>
      </c>
      <c r="B2004" s="136" t="s">
        <v>6714</v>
      </c>
      <c r="C2004" s="137" t="s">
        <v>6715</v>
      </c>
      <c r="D2004" s="135" t="s">
        <v>14</v>
      </c>
      <c r="E2004" s="139">
        <v>38.44</v>
      </c>
    </row>
    <row r="2005" spans="1:5" ht="27">
      <c r="A2005" s="135" t="s">
        <v>6716</v>
      </c>
      <c r="B2005" s="136" t="s">
        <v>6717</v>
      </c>
      <c r="C2005" s="137" t="s">
        <v>6718</v>
      </c>
      <c r="D2005" s="135" t="s">
        <v>14</v>
      </c>
      <c r="E2005" s="139">
        <v>42.86</v>
      </c>
    </row>
    <row r="2006" spans="1:5" ht="40.5">
      <c r="A2006" s="135" t="s">
        <v>6719</v>
      </c>
      <c r="B2006" s="136" t="s">
        <v>6720</v>
      </c>
      <c r="C2006" s="137" t="s">
        <v>6721</v>
      </c>
      <c r="D2006" s="135" t="s">
        <v>14</v>
      </c>
      <c r="E2006" s="139">
        <v>95.34</v>
      </c>
    </row>
    <row r="2007" spans="1:5" ht="40.5">
      <c r="A2007" s="135" t="s">
        <v>6722</v>
      </c>
      <c r="B2007" s="136" t="s">
        <v>6723</v>
      </c>
      <c r="C2007" s="137" t="s">
        <v>6724</v>
      </c>
      <c r="D2007" s="135" t="s">
        <v>14</v>
      </c>
      <c r="E2007" s="139">
        <v>96.46</v>
      </c>
    </row>
    <row r="2008" spans="1:5" ht="40.5">
      <c r="A2008" s="135" t="s">
        <v>6725</v>
      </c>
      <c r="B2008" s="136" t="s">
        <v>6726</v>
      </c>
      <c r="C2008" s="137" t="s">
        <v>6727</v>
      </c>
      <c r="D2008" s="135" t="s">
        <v>14</v>
      </c>
      <c r="E2008" s="139">
        <v>96.71</v>
      </c>
    </row>
    <row r="2009" spans="1:5" ht="27">
      <c r="A2009" s="135" t="s">
        <v>6728</v>
      </c>
      <c r="B2009" s="136" t="s">
        <v>6729</v>
      </c>
      <c r="C2009" s="137" t="s">
        <v>6730</v>
      </c>
      <c r="D2009" s="135" t="s">
        <v>14</v>
      </c>
      <c r="E2009" s="139">
        <v>54.55</v>
      </c>
    </row>
    <row r="2010" spans="1:5" ht="40.5">
      <c r="A2010" s="135" t="s">
        <v>6731</v>
      </c>
      <c r="B2010" s="136" t="s">
        <v>6732</v>
      </c>
      <c r="C2010" s="137" t="s">
        <v>6733</v>
      </c>
      <c r="D2010" s="135" t="s">
        <v>14</v>
      </c>
      <c r="E2010" s="139">
        <v>100.3</v>
      </c>
    </row>
    <row r="2011" spans="1:5">
      <c r="A2011" s="131" t="s">
        <v>9653</v>
      </c>
      <c r="B2011" s="131">
        <v>8822</v>
      </c>
      <c r="C2011" s="132" t="s">
        <v>9654</v>
      </c>
      <c r="D2011" s="133" t="s">
        <v>1795</v>
      </c>
      <c r="E2011" s="134"/>
    </row>
    <row r="2012" spans="1:5" ht="67.5">
      <c r="A2012" s="135" t="s">
        <v>6800</v>
      </c>
      <c r="B2012" s="136" t="s">
        <v>6801</v>
      </c>
      <c r="C2012" s="137" t="s">
        <v>6802</v>
      </c>
      <c r="D2012" s="135" t="s">
        <v>14</v>
      </c>
      <c r="E2012" s="139">
        <v>70.38</v>
      </c>
    </row>
    <row r="2013" spans="1:5">
      <c r="A2013" s="131" t="s">
        <v>9655</v>
      </c>
      <c r="B2013" s="131">
        <v>8823</v>
      </c>
      <c r="C2013" s="132" t="s">
        <v>9656</v>
      </c>
      <c r="D2013" s="133" t="s">
        <v>1795</v>
      </c>
      <c r="E2013" s="134"/>
    </row>
    <row r="2014" spans="1:5" ht="54">
      <c r="A2014" s="135" t="s">
        <v>6840</v>
      </c>
      <c r="B2014" s="136" t="s">
        <v>6841</v>
      </c>
      <c r="C2014" s="137" t="s">
        <v>6842</v>
      </c>
      <c r="D2014" s="135" t="s">
        <v>14</v>
      </c>
      <c r="E2014" s="139">
        <v>81.78</v>
      </c>
    </row>
    <row r="2015" spans="1:5" ht="54">
      <c r="A2015" s="135" t="s">
        <v>6843</v>
      </c>
      <c r="B2015" s="136" t="s">
        <v>6844</v>
      </c>
      <c r="C2015" s="137" t="s">
        <v>6845</v>
      </c>
      <c r="D2015" s="135" t="s">
        <v>14</v>
      </c>
      <c r="E2015" s="139">
        <v>69.819999999999993</v>
      </c>
    </row>
    <row r="2016" spans="1:5">
      <c r="A2016" s="131" t="s">
        <v>9657</v>
      </c>
      <c r="B2016" s="131">
        <v>8824</v>
      </c>
      <c r="C2016" s="132" t="s">
        <v>9658</v>
      </c>
      <c r="D2016" s="133" t="s">
        <v>1795</v>
      </c>
      <c r="E2016" s="134"/>
    </row>
    <row r="2017" spans="1:5" ht="54">
      <c r="A2017" s="135" t="s">
        <v>6846</v>
      </c>
      <c r="B2017" s="136" t="s">
        <v>6847</v>
      </c>
      <c r="C2017" s="137" t="s">
        <v>6848</v>
      </c>
      <c r="D2017" s="135" t="s">
        <v>14</v>
      </c>
      <c r="E2017" s="139">
        <v>219.56</v>
      </c>
    </row>
    <row r="2018" spans="1:5" ht="54">
      <c r="A2018" s="135" t="s">
        <v>6849</v>
      </c>
      <c r="B2018" s="136" t="s">
        <v>6850</v>
      </c>
      <c r="C2018" s="137" t="s">
        <v>6851</v>
      </c>
      <c r="D2018" s="135" t="s">
        <v>14</v>
      </c>
      <c r="E2018" s="139">
        <v>189.77</v>
      </c>
    </row>
    <row r="2019" spans="1:5" ht="40.5">
      <c r="A2019" s="135" t="s">
        <v>6852</v>
      </c>
      <c r="B2019" s="136" t="s">
        <v>6853</v>
      </c>
      <c r="C2019" s="137" t="s">
        <v>6854</v>
      </c>
      <c r="D2019" s="135" t="s">
        <v>14</v>
      </c>
      <c r="E2019" s="139">
        <v>187.64</v>
      </c>
    </row>
    <row r="2020" spans="1:5" ht="40.5">
      <c r="A2020" s="135" t="s">
        <v>6855</v>
      </c>
      <c r="B2020" s="136" t="s">
        <v>6856</v>
      </c>
      <c r="C2020" s="137" t="s">
        <v>6857</v>
      </c>
      <c r="D2020" s="135" t="s">
        <v>14</v>
      </c>
      <c r="E2020" s="139">
        <v>182.75</v>
      </c>
    </row>
    <row r="2021" spans="1:5" ht="54">
      <c r="A2021" s="135" t="s">
        <v>6858</v>
      </c>
      <c r="B2021" s="136" t="s">
        <v>6859</v>
      </c>
      <c r="C2021" s="137" t="s">
        <v>6860</v>
      </c>
      <c r="D2021" s="135" t="s">
        <v>14</v>
      </c>
      <c r="E2021" s="139">
        <v>219.56</v>
      </c>
    </row>
    <row r="2022" spans="1:5" ht="54">
      <c r="A2022" s="135" t="s">
        <v>6861</v>
      </c>
      <c r="B2022" s="136" t="s">
        <v>6862</v>
      </c>
      <c r="C2022" s="137" t="s">
        <v>6863</v>
      </c>
      <c r="D2022" s="135" t="s">
        <v>14</v>
      </c>
      <c r="E2022" s="139">
        <v>189.77</v>
      </c>
    </row>
    <row r="2023" spans="1:5" ht="40.5">
      <c r="A2023" s="135" t="s">
        <v>6864</v>
      </c>
      <c r="B2023" s="136" t="s">
        <v>6865</v>
      </c>
      <c r="C2023" s="137" t="s">
        <v>6866</v>
      </c>
      <c r="D2023" s="135" t="s">
        <v>14</v>
      </c>
      <c r="E2023" s="139">
        <v>191.21</v>
      </c>
    </row>
    <row r="2024" spans="1:5" ht="40.5">
      <c r="A2024" s="135" t="s">
        <v>6867</v>
      </c>
      <c r="B2024" s="136" t="s">
        <v>6868</v>
      </c>
      <c r="C2024" s="137" t="s">
        <v>6869</v>
      </c>
      <c r="D2024" s="135" t="s">
        <v>14</v>
      </c>
      <c r="E2024" s="139">
        <v>185.48</v>
      </c>
    </row>
    <row r="2025" spans="1:5" ht="67.5">
      <c r="A2025" s="135" t="s">
        <v>9275</v>
      </c>
      <c r="B2025" s="136" t="s">
        <v>38</v>
      </c>
      <c r="C2025" s="137" t="s">
        <v>9276</v>
      </c>
      <c r="D2025" s="135" t="s">
        <v>14</v>
      </c>
      <c r="E2025" s="139">
        <v>77.73</v>
      </c>
    </row>
    <row r="2026" spans="1:5" ht="67.5">
      <c r="A2026" s="135" t="s">
        <v>6870</v>
      </c>
      <c r="B2026" s="136" t="s">
        <v>6871</v>
      </c>
      <c r="C2026" s="137" t="s">
        <v>6872</v>
      </c>
      <c r="D2026" s="135" t="s">
        <v>14</v>
      </c>
      <c r="E2026" s="139">
        <v>100.24</v>
      </c>
    </row>
    <row r="2027" spans="1:5" ht="67.5">
      <c r="A2027" s="135" t="s">
        <v>9277</v>
      </c>
      <c r="B2027" s="136" t="s">
        <v>38</v>
      </c>
      <c r="C2027" s="137" t="s">
        <v>9278</v>
      </c>
      <c r="D2027" s="135" t="s">
        <v>14</v>
      </c>
      <c r="E2027" s="139">
        <v>77.73</v>
      </c>
    </row>
    <row r="2028" spans="1:5" ht="67.5">
      <c r="A2028" s="135" t="s">
        <v>6873</v>
      </c>
      <c r="B2028" s="136" t="s">
        <v>6874</v>
      </c>
      <c r="C2028" s="137" t="s">
        <v>6875</v>
      </c>
      <c r="D2028" s="135" t="s">
        <v>14</v>
      </c>
      <c r="E2028" s="139">
        <v>100.24</v>
      </c>
    </row>
    <row r="2029" spans="1:5">
      <c r="A2029" s="131" t="s">
        <v>9659</v>
      </c>
      <c r="B2029" s="131">
        <v>8825</v>
      </c>
      <c r="C2029" s="132" t="s">
        <v>9660</v>
      </c>
      <c r="D2029" s="133" t="s">
        <v>1795</v>
      </c>
      <c r="E2029" s="134"/>
    </row>
    <row r="2030" spans="1:5" ht="27">
      <c r="A2030" s="135" t="s">
        <v>6876</v>
      </c>
      <c r="B2030" s="136" t="s">
        <v>6877</v>
      </c>
      <c r="C2030" s="137" t="s">
        <v>6878</v>
      </c>
      <c r="D2030" s="135" t="s">
        <v>14</v>
      </c>
      <c r="E2030" s="139">
        <v>48.02</v>
      </c>
    </row>
    <row r="2031" spans="1:5">
      <c r="A2031" s="131" t="s">
        <v>9661</v>
      </c>
      <c r="B2031" s="131">
        <v>8826</v>
      </c>
      <c r="C2031" s="132" t="s">
        <v>9662</v>
      </c>
      <c r="D2031" s="133" t="s">
        <v>1795</v>
      </c>
      <c r="E2031" s="134"/>
    </row>
    <row r="2032" spans="1:5" ht="40.5">
      <c r="A2032" s="135" t="s">
        <v>6675</v>
      </c>
      <c r="B2032" s="136" t="s">
        <v>6676</v>
      </c>
      <c r="C2032" s="137" t="s">
        <v>6677</v>
      </c>
      <c r="D2032" s="135" t="s">
        <v>17</v>
      </c>
      <c r="E2032" s="139">
        <v>20.260000000000002</v>
      </c>
    </row>
    <row r="2033" spans="1:5">
      <c r="A2033" s="131" t="s">
        <v>9663</v>
      </c>
      <c r="B2033" s="131">
        <v>8827</v>
      </c>
      <c r="C2033" s="132" t="s">
        <v>9664</v>
      </c>
      <c r="D2033" s="133" t="s">
        <v>1795</v>
      </c>
      <c r="E2033" s="134"/>
    </row>
    <row r="2034" spans="1:5" ht="40.5">
      <c r="A2034" s="135" t="s">
        <v>6669</v>
      </c>
      <c r="B2034" s="136" t="s">
        <v>6670</v>
      </c>
      <c r="C2034" s="137" t="s">
        <v>6671</v>
      </c>
      <c r="D2034" s="135" t="s">
        <v>17</v>
      </c>
      <c r="E2034" s="139">
        <v>16.79</v>
      </c>
    </row>
    <row r="2035" spans="1:5" ht="54">
      <c r="A2035" s="135" t="s">
        <v>6692</v>
      </c>
      <c r="B2035" s="136" t="s">
        <v>6693</v>
      </c>
      <c r="C2035" s="137" t="s">
        <v>6694</v>
      </c>
      <c r="D2035" s="135" t="s">
        <v>17</v>
      </c>
      <c r="E2035" s="139">
        <v>105.26</v>
      </c>
    </row>
    <row r="2036" spans="1:5" ht="27">
      <c r="A2036" s="135" t="s">
        <v>6695</v>
      </c>
      <c r="B2036" s="136" t="s">
        <v>6696</v>
      </c>
      <c r="C2036" s="137" t="s">
        <v>6697</v>
      </c>
      <c r="D2036" s="135" t="s">
        <v>17</v>
      </c>
      <c r="E2036" s="139">
        <v>8.3800000000000008</v>
      </c>
    </row>
    <row r="2037" spans="1:5">
      <c r="A2037" s="131" t="s">
        <v>9665</v>
      </c>
      <c r="B2037" s="131">
        <v>8828</v>
      </c>
      <c r="C2037" s="132" t="s">
        <v>9666</v>
      </c>
      <c r="D2037" s="133" t="s">
        <v>1795</v>
      </c>
      <c r="E2037" s="134"/>
    </row>
    <row r="2038" spans="1:5" ht="40.5">
      <c r="A2038" s="135" t="s">
        <v>6933</v>
      </c>
      <c r="B2038" s="136" t="s">
        <v>6934</v>
      </c>
      <c r="C2038" s="137" t="s">
        <v>6935</v>
      </c>
      <c r="D2038" s="135" t="s">
        <v>14</v>
      </c>
      <c r="E2038" s="139">
        <v>80.98</v>
      </c>
    </row>
    <row r="2039" spans="1:5">
      <c r="A2039" s="131" t="s">
        <v>9667</v>
      </c>
      <c r="B2039" s="131">
        <v>8674</v>
      </c>
      <c r="C2039" s="132" t="s">
        <v>9668</v>
      </c>
      <c r="D2039" s="133" t="s">
        <v>1795</v>
      </c>
      <c r="E2039" s="134"/>
    </row>
    <row r="2040" spans="1:5">
      <c r="A2040" s="131" t="s">
        <v>9669</v>
      </c>
      <c r="B2040" s="131">
        <v>8829</v>
      </c>
      <c r="C2040" s="132" t="s">
        <v>9670</v>
      </c>
      <c r="D2040" s="133" t="s">
        <v>1795</v>
      </c>
      <c r="E2040" s="134"/>
    </row>
    <row r="2041" spans="1:5" ht="40.5">
      <c r="A2041" s="135" t="s">
        <v>7327</v>
      </c>
      <c r="B2041" s="136" t="s">
        <v>7328</v>
      </c>
      <c r="C2041" s="137" t="s">
        <v>7329</v>
      </c>
      <c r="D2041" s="135" t="s">
        <v>17</v>
      </c>
      <c r="E2041" s="139">
        <v>7.92</v>
      </c>
    </row>
    <row r="2042" spans="1:5" ht="40.5">
      <c r="A2042" s="135" t="s">
        <v>7330</v>
      </c>
      <c r="B2042" s="136" t="s">
        <v>7331</v>
      </c>
      <c r="C2042" s="137" t="s">
        <v>7332</v>
      </c>
      <c r="D2042" s="135" t="s">
        <v>17</v>
      </c>
      <c r="E2042" s="139">
        <v>8.18</v>
      </c>
    </row>
    <row r="2043" spans="1:5">
      <c r="A2043" s="131" t="s">
        <v>9671</v>
      </c>
      <c r="B2043" s="131">
        <v>8830</v>
      </c>
      <c r="C2043" s="132" t="s">
        <v>9672</v>
      </c>
      <c r="D2043" s="133" t="s">
        <v>1795</v>
      </c>
      <c r="E2043" s="134"/>
    </row>
    <row r="2044" spans="1:5" ht="54">
      <c r="A2044" s="135" t="s">
        <v>7306</v>
      </c>
      <c r="B2044" s="136" t="s">
        <v>7307</v>
      </c>
      <c r="C2044" s="137" t="s">
        <v>7308</v>
      </c>
      <c r="D2044" s="135" t="s">
        <v>17</v>
      </c>
      <c r="E2044" s="139">
        <v>9.42</v>
      </c>
    </row>
    <row r="2045" spans="1:5">
      <c r="A2045" s="131" t="s">
        <v>9673</v>
      </c>
      <c r="B2045" s="131">
        <v>8831</v>
      </c>
      <c r="C2045" s="132" t="s">
        <v>9674</v>
      </c>
      <c r="D2045" s="133" t="s">
        <v>1795</v>
      </c>
      <c r="E2045" s="134"/>
    </row>
    <row r="2046" spans="1:5" ht="40.5">
      <c r="A2046" s="135" t="s">
        <v>7333</v>
      </c>
      <c r="B2046" s="136" t="s">
        <v>7334</v>
      </c>
      <c r="C2046" s="137" t="s">
        <v>7335</v>
      </c>
      <c r="D2046" s="135" t="s">
        <v>17</v>
      </c>
      <c r="E2046" s="139">
        <v>40.19</v>
      </c>
    </row>
    <row r="2047" spans="1:5" ht="40.5">
      <c r="A2047" s="135" t="s">
        <v>7336</v>
      </c>
      <c r="B2047" s="136" t="s">
        <v>7337</v>
      </c>
      <c r="C2047" s="137" t="s">
        <v>7338</v>
      </c>
      <c r="D2047" s="135" t="s">
        <v>17</v>
      </c>
      <c r="E2047" s="139">
        <v>29.19</v>
      </c>
    </row>
    <row r="2048" spans="1:5" ht="40.5">
      <c r="A2048" s="135" t="s">
        <v>7339</v>
      </c>
      <c r="B2048" s="136" t="s">
        <v>7340</v>
      </c>
      <c r="C2048" s="137" t="s">
        <v>7341</v>
      </c>
      <c r="D2048" s="135" t="s">
        <v>17</v>
      </c>
      <c r="E2048" s="139">
        <v>33.6</v>
      </c>
    </row>
    <row r="2049" spans="1:5" ht="40.5">
      <c r="A2049" s="135" t="s">
        <v>7342</v>
      </c>
      <c r="B2049" s="136" t="s">
        <v>7343</v>
      </c>
      <c r="C2049" s="137" t="s">
        <v>7344</v>
      </c>
      <c r="D2049" s="135" t="s">
        <v>17</v>
      </c>
      <c r="E2049" s="139">
        <v>30.03</v>
      </c>
    </row>
    <row r="2050" spans="1:5" ht="40.5">
      <c r="A2050" s="135" t="s">
        <v>7345</v>
      </c>
      <c r="B2050" s="136" t="s">
        <v>7346</v>
      </c>
      <c r="C2050" s="137" t="s">
        <v>7347</v>
      </c>
      <c r="D2050" s="135" t="s">
        <v>17</v>
      </c>
      <c r="E2050" s="139">
        <v>24.11</v>
      </c>
    </row>
    <row r="2051" spans="1:5" ht="40.5">
      <c r="A2051" s="135" t="s">
        <v>7348</v>
      </c>
      <c r="B2051" s="136" t="s">
        <v>7349</v>
      </c>
      <c r="C2051" s="137" t="s">
        <v>7350</v>
      </c>
      <c r="D2051" s="135" t="s">
        <v>17</v>
      </c>
      <c r="E2051" s="139">
        <v>26.48</v>
      </c>
    </row>
    <row r="2052" spans="1:5">
      <c r="A2052" s="131" t="s">
        <v>9675</v>
      </c>
      <c r="B2052" s="131">
        <v>8832</v>
      </c>
      <c r="C2052" s="132" t="s">
        <v>9676</v>
      </c>
      <c r="D2052" s="133" t="s">
        <v>1795</v>
      </c>
      <c r="E2052" s="134"/>
    </row>
    <row r="2053" spans="1:5" ht="54">
      <c r="A2053" s="135" t="s">
        <v>7309</v>
      </c>
      <c r="B2053" s="136" t="s">
        <v>7310</v>
      </c>
      <c r="C2053" s="137" t="s">
        <v>7311</v>
      </c>
      <c r="D2053" s="135" t="s">
        <v>17</v>
      </c>
      <c r="E2053" s="139">
        <v>28.54</v>
      </c>
    </row>
    <row r="2054" spans="1:5" ht="54">
      <c r="A2054" s="135" t="s">
        <v>7312</v>
      </c>
      <c r="B2054" s="136" t="s">
        <v>7313</v>
      </c>
      <c r="C2054" s="137" t="s">
        <v>7314</v>
      </c>
      <c r="D2054" s="135" t="s">
        <v>17</v>
      </c>
      <c r="E2054" s="139">
        <v>17.37</v>
      </c>
    </row>
    <row r="2055" spans="1:5" ht="67.5">
      <c r="A2055" s="135" t="s">
        <v>7315</v>
      </c>
      <c r="B2055" s="136" t="s">
        <v>7316</v>
      </c>
      <c r="C2055" s="137" t="s">
        <v>7317</v>
      </c>
      <c r="D2055" s="135" t="s">
        <v>17</v>
      </c>
      <c r="E2055" s="139">
        <v>20.89</v>
      </c>
    </row>
    <row r="2056" spans="1:5">
      <c r="A2056" s="131" t="s">
        <v>9677</v>
      </c>
      <c r="B2056" s="131">
        <v>8833</v>
      </c>
      <c r="C2056" s="132" t="s">
        <v>9678</v>
      </c>
      <c r="D2056" s="133" t="s">
        <v>1795</v>
      </c>
      <c r="E2056" s="134"/>
    </row>
    <row r="2057" spans="1:5" ht="54">
      <c r="A2057" s="135" t="s">
        <v>7318</v>
      </c>
      <c r="B2057" s="136" t="s">
        <v>7319</v>
      </c>
      <c r="C2057" s="137" t="s">
        <v>7320</v>
      </c>
      <c r="D2057" s="135" t="s">
        <v>17</v>
      </c>
      <c r="E2057" s="139">
        <v>28.24</v>
      </c>
    </row>
    <row r="2058" spans="1:5" ht="54">
      <c r="A2058" s="135" t="s">
        <v>7321</v>
      </c>
      <c r="B2058" s="136" t="s">
        <v>7322</v>
      </c>
      <c r="C2058" s="137" t="s">
        <v>7323</v>
      </c>
      <c r="D2058" s="135" t="s">
        <v>17</v>
      </c>
      <c r="E2058" s="139">
        <v>18.28</v>
      </c>
    </row>
    <row r="2059" spans="1:5" ht="54">
      <c r="A2059" s="135" t="s">
        <v>7324</v>
      </c>
      <c r="B2059" s="136" t="s">
        <v>7325</v>
      </c>
      <c r="C2059" s="137" t="s">
        <v>7326</v>
      </c>
      <c r="D2059" s="135" t="s">
        <v>17</v>
      </c>
      <c r="E2059" s="139">
        <v>21.12</v>
      </c>
    </row>
    <row r="2060" spans="1:5">
      <c r="A2060" s="131" t="s">
        <v>9679</v>
      </c>
      <c r="B2060" s="131">
        <v>8834</v>
      </c>
      <c r="C2060" s="132" t="s">
        <v>9680</v>
      </c>
      <c r="D2060" s="133" t="s">
        <v>1795</v>
      </c>
      <c r="E2060" s="134"/>
    </row>
    <row r="2061" spans="1:5" ht="27">
      <c r="A2061" s="135" t="s">
        <v>7351</v>
      </c>
      <c r="B2061" s="136" t="s">
        <v>7352</v>
      </c>
      <c r="C2061" s="137" t="s">
        <v>7353</v>
      </c>
      <c r="D2061" s="135" t="s">
        <v>17</v>
      </c>
      <c r="E2061" s="139">
        <v>14.29</v>
      </c>
    </row>
    <row r="2062" spans="1:5">
      <c r="A2062" s="131" t="s">
        <v>9681</v>
      </c>
      <c r="B2062" s="131">
        <v>8835</v>
      </c>
      <c r="C2062" s="132" t="s">
        <v>9682</v>
      </c>
      <c r="D2062" s="133" t="s">
        <v>1795</v>
      </c>
      <c r="E2062" s="134"/>
    </row>
    <row r="2063" spans="1:5" ht="40.5">
      <c r="A2063" s="135" t="s">
        <v>7297</v>
      </c>
      <c r="B2063" s="136" t="s">
        <v>7298</v>
      </c>
      <c r="C2063" s="137" t="s">
        <v>7299</v>
      </c>
      <c r="D2063" s="135" t="s">
        <v>17</v>
      </c>
      <c r="E2063" s="139">
        <v>14.74</v>
      </c>
    </row>
    <row r="2064" spans="1:5" ht="40.5">
      <c r="A2064" s="135" t="s">
        <v>7300</v>
      </c>
      <c r="B2064" s="136" t="s">
        <v>7301</v>
      </c>
      <c r="C2064" s="137" t="s">
        <v>7302</v>
      </c>
      <c r="D2064" s="135" t="s">
        <v>17</v>
      </c>
      <c r="E2064" s="139">
        <v>12.59</v>
      </c>
    </row>
    <row r="2065" spans="1:5" ht="40.5">
      <c r="A2065" s="135" t="s">
        <v>7303</v>
      </c>
      <c r="B2065" s="136" t="s">
        <v>7304</v>
      </c>
      <c r="C2065" s="137" t="s">
        <v>7305</v>
      </c>
      <c r="D2065" s="135" t="s">
        <v>17</v>
      </c>
      <c r="E2065" s="139">
        <v>13.94</v>
      </c>
    </row>
    <row r="2066" spans="1:5">
      <c r="A2066" s="131" t="s">
        <v>9683</v>
      </c>
      <c r="B2066" s="131">
        <v>8836</v>
      </c>
      <c r="C2066" s="132" t="s">
        <v>9684</v>
      </c>
      <c r="D2066" s="133" t="s">
        <v>1795</v>
      </c>
      <c r="E2066" s="134"/>
    </row>
    <row r="2067" spans="1:5" ht="40.5">
      <c r="A2067" s="135" t="s">
        <v>7293</v>
      </c>
      <c r="B2067" s="136" t="s">
        <v>7294</v>
      </c>
      <c r="C2067" s="137" t="s">
        <v>9301</v>
      </c>
      <c r="D2067" s="135" t="s">
        <v>17</v>
      </c>
      <c r="E2067" s="139">
        <v>27.37</v>
      </c>
    </row>
    <row r="2068" spans="1:5" ht="40.5">
      <c r="A2068" s="135" t="s">
        <v>7295</v>
      </c>
      <c r="B2068" s="136" t="s">
        <v>7296</v>
      </c>
      <c r="C2068" s="137" t="s">
        <v>9302</v>
      </c>
      <c r="D2068" s="135" t="s">
        <v>17</v>
      </c>
      <c r="E2068" s="139">
        <v>27.51</v>
      </c>
    </row>
    <row r="2069" spans="1:5">
      <c r="A2069" s="131" t="s">
        <v>9685</v>
      </c>
      <c r="B2069" s="131">
        <v>8837</v>
      </c>
      <c r="C2069" s="132" t="s">
        <v>9686</v>
      </c>
      <c r="D2069" s="133" t="s">
        <v>1795</v>
      </c>
      <c r="E2069" s="134"/>
    </row>
    <row r="2070" spans="1:5" ht="13.5">
      <c r="A2070" s="135" t="s">
        <v>7941</v>
      </c>
      <c r="B2070" s="136" t="s">
        <v>7942</v>
      </c>
      <c r="C2070" s="137" t="s">
        <v>7943</v>
      </c>
      <c r="D2070" s="135" t="s">
        <v>14</v>
      </c>
      <c r="E2070" s="139">
        <v>138.99</v>
      </c>
    </row>
    <row r="2071" spans="1:5">
      <c r="A2071" s="131" t="s">
        <v>9687</v>
      </c>
      <c r="B2071" s="131">
        <v>8838</v>
      </c>
      <c r="C2071" s="132" t="s">
        <v>9688</v>
      </c>
      <c r="D2071" s="133" t="s">
        <v>1795</v>
      </c>
      <c r="E2071" s="134"/>
    </row>
    <row r="2072" spans="1:5" ht="13.5">
      <c r="A2072" s="135" t="s">
        <v>7950</v>
      </c>
      <c r="B2072" s="136" t="s">
        <v>7951</v>
      </c>
      <c r="C2072" s="137" t="s">
        <v>7952</v>
      </c>
      <c r="D2072" s="135" t="s">
        <v>14</v>
      </c>
      <c r="E2072" s="139">
        <v>203.37</v>
      </c>
    </row>
    <row r="2073" spans="1:5" ht="13.5">
      <c r="A2073" s="135" t="s">
        <v>7953</v>
      </c>
      <c r="B2073" s="136" t="s">
        <v>7954</v>
      </c>
      <c r="C2073" s="137" t="s">
        <v>7955</v>
      </c>
      <c r="D2073" s="135" t="s">
        <v>14</v>
      </c>
      <c r="E2073" s="139">
        <v>242.22</v>
      </c>
    </row>
    <row r="2074" spans="1:5">
      <c r="A2074" s="131" t="s">
        <v>9689</v>
      </c>
      <c r="B2074" s="131">
        <v>8839</v>
      </c>
      <c r="C2074" s="132" t="s">
        <v>9690</v>
      </c>
      <c r="D2074" s="133" t="s">
        <v>1795</v>
      </c>
      <c r="E2074" s="134"/>
    </row>
    <row r="2075" spans="1:5" ht="13.5">
      <c r="A2075" s="135" t="s">
        <v>7956</v>
      </c>
      <c r="B2075" s="136" t="s">
        <v>7957</v>
      </c>
      <c r="C2075" s="137" t="s">
        <v>7958</v>
      </c>
      <c r="D2075" s="135" t="s">
        <v>14</v>
      </c>
      <c r="E2075" s="139">
        <v>270.88</v>
      </c>
    </row>
    <row r="2076" spans="1:5" ht="13.5">
      <c r="A2076" s="135" t="s">
        <v>7959</v>
      </c>
      <c r="B2076" s="136" t="s">
        <v>7960</v>
      </c>
      <c r="C2076" s="137" t="s">
        <v>7961</v>
      </c>
      <c r="D2076" s="135" t="s">
        <v>14</v>
      </c>
      <c r="E2076" s="139">
        <v>287.05</v>
      </c>
    </row>
    <row r="2077" spans="1:5">
      <c r="A2077" s="131" t="s">
        <v>9691</v>
      </c>
      <c r="B2077" s="131">
        <v>8840</v>
      </c>
      <c r="C2077" s="132" t="s">
        <v>9692</v>
      </c>
      <c r="D2077" s="133" t="s">
        <v>1795</v>
      </c>
      <c r="E2077" s="134"/>
    </row>
    <row r="2078" spans="1:5" ht="27">
      <c r="A2078" s="135" t="s">
        <v>7944</v>
      </c>
      <c r="B2078" s="136" t="s">
        <v>7945</v>
      </c>
      <c r="C2078" s="137" t="s">
        <v>7946</v>
      </c>
      <c r="D2078" s="135" t="s">
        <v>17</v>
      </c>
      <c r="E2078" s="139">
        <v>31.41</v>
      </c>
    </row>
    <row r="2079" spans="1:5" ht="27">
      <c r="A2079" s="135" t="s">
        <v>7947</v>
      </c>
      <c r="B2079" s="136" t="s">
        <v>7948</v>
      </c>
      <c r="C2079" s="137" t="s">
        <v>7949</v>
      </c>
      <c r="D2079" s="135" t="s">
        <v>17</v>
      </c>
      <c r="E2079" s="139">
        <v>45.44</v>
      </c>
    </row>
    <row r="2080" spans="1:5" ht="27">
      <c r="A2080" s="135" t="s">
        <v>7962</v>
      </c>
      <c r="B2080" s="136" t="s">
        <v>7963</v>
      </c>
      <c r="C2080" s="137" t="s">
        <v>7964</v>
      </c>
      <c r="D2080" s="135" t="s">
        <v>17</v>
      </c>
      <c r="E2080" s="139">
        <v>43.54</v>
      </c>
    </row>
    <row r="2081" spans="1:5">
      <c r="A2081" s="131" t="s">
        <v>9693</v>
      </c>
      <c r="B2081" s="131">
        <v>8841</v>
      </c>
      <c r="C2081" s="132" t="s">
        <v>9694</v>
      </c>
      <c r="D2081" s="133" t="s">
        <v>1795</v>
      </c>
      <c r="E2081" s="134"/>
    </row>
    <row r="2082" spans="1:5" ht="13.5">
      <c r="A2082" s="135" t="s">
        <v>7965</v>
      </c>
      <c r="B2082" s="136" t="s">
        <v>7966</v>
      </c>
      <c r="C2082" s="137" t="s">
        <v>7967</v>
      </c>
      <c r="D2082" s="135" t="s">
        <v>14</v>
      </c>
      <c r="E2082" s="139">
        <v>138.99</v>
      </c>
    </row>
    <row r="2083" spans="1:5">
      <c r="A2083" s="131" t="s">
        <v>9695</v>
      </c>
      <c r="B2083" s="131">
        <v>8842</v>
      </c>
      <c r="C2083" s="132" t="s">
        <v>9696</v>
      </c>
      <c r="D2083" s="133" t="s">
        <v>1795</v>
      </c>
      <c r="E2083" s="134"/>
    </row>
    <row r="2084" spans="1:5" ht="27">
      <c r="A2084" s="135" t="s">
        <v>6936</v>
      </c>
      <c r="B2084" s="136" t="s">
        <v>6937</v>
      </c>
      <c r="C2084" s="137" t="s">
        <v>6938</v>
      </c>
      <c r="D2084" s="135" t="s">
        <v>14</v>
      </c>
      <c r="E2084" s="139">
        <v>76.03</v>
      </c>
    </row>
    <row r="2085" spans="1:5">
      <c r="A2085" s="131" t="s">
        <v>9697</v>
      </c>
      <c r="B2085" s="131">
        <v>8843</v>
      </c>
      <c r="C2085" s="132" t="s">
        <v>9698</v>
      </c>
      <c r="D2085" s="133" t="s">
        <v>1795</v>
      </c>
      <c r="E2085" s="134"/>
    </row>
    <row r="2086" spans="1:5" ht="13.5">
      <c r="A2086" s="135" t="s">
        <v>7968</v>
      </c>
      <c r="B2086" s="136" t="s">
        <v>7969</v>
      </c>
      <c r="C2086" s="137" t="s">
        <v>7970</v>
      </c>
      <c r="D2086" s="135" t="s">
        <v>14</v>
      </c>
      <c r="E2086" s="139">
        <v>245.64</v>
      </c>
    </row>
    <row r="2087" spans="1:5" ht="13.5">
      <c r="A2087" s="135" t="s">
        <v>7971</v>
      </c>
      <c r="B2087" s="136" t="s">
        <v>7972</v>
      </c>
      <c r="C2087" s="137" t="s">
        <v>7973</v>
      </c>
      <c r="D2087" s="135" t="s">
        <v>14</v>
      </c>
      <c r="E2087" s="139">
        <v>244.98</v>
      </c>
    </row>
    <row r="2088" spans="1:5">
      <c r="A2088" s="131" t="s">
        <v>9699</v>
      </c>
      <c r="B2088" s="131">
        <v>8844</v>
      </c>
      <c r="C2088" s="132" t="s">
        <v>9700</v>
      </c>
      <c r="D2088" s="133" t="s">
        <v>1795</v>
      </c>
      <c r="E2088" s="134"/>
    </row>
    <row r="2089" spans="1:5" ht="13.5">
      <c r="A2089" s="135" t="s">
        <v>7974</v>
      </c>
      <c r="B2089" s="136" t="s">
        <v>7975</v>
      </c>
      <c r="C2089" s="137" t="s">
        <v>7976</v>
      </c>
      <c r="D2089" s="135" t="s">
        <v>14</v>
      </c>
      <c r="E2089" s="139">
        <v>270.88</v>
      </c>
    </row>
    <row r="2090" spans="1:5" ht="13.5">
      <c r="A2090" s="135" t="s">
        <v>7977</v>
      </c>
      <c r="B2090" s="136" t="s">
        <v>7978</v>
      </c>
      <c r="C2090" s="137" t="s">
        <v>7979</v>
      </c>
      <c r="D2090" s="135" t="s">
        <v>14</v>
      </c>
      <c r="E2090" s="139">
        <v>287.05</v>
      </c>
    </row>
    <row r="2091" spans="1:5">
      <c r="A2091" s="131" t="s">
        <v>9701</v>
      </c>
      <c r="B2091" s="131">
        <v>8675</v>
      </c>
      <c r="C2091" s="132" t="s">
        <v>9702</v>
      </c>
      <c r="D2091" s="133" t="s">
        <v>1795</v>
      </c>
      <c r="E2091" s="134"/>
    </row>
    <row r="2092" spans="1:5">
      <c r="A2092" s="131" t="s">
        <v>9703</v>
      </c>
      <c r="B2092" s="131">
        <v>8845</v>
      </c>
      <c r="C2092" s="132" t="s">
        <v>9704</v>
      </c>
      <c r="D2092" s="133" t="s">
        <v>1795</v>
      </c>
      <c r="E2092" s="134"/>
    </row>
    <row r="2093" spans="1:5" ht="54">
      <c r="A2093" s="135" t="s">
        <v>7176</v>
      </c>
      <c r="B2093" s="136" t="s">
        <v>7177</v>
      </c>
      <c r="C2093" s="137" t="s">
        <v>9298</v>
      </c>
      <c r="D2093" s="135" t="s">
        <v>14</v>
      </c>
      <c r="E2093" s="139">
        <v>11.63</v>
      </c>
    </row>
    <row r="2094" spans="1:5" ht="40.5">
      <c r="A2094" s="135" t="s">
        <v>7178</v>
      </c>
      <c r="B2094" s="136" t="s">
        <v>7179</v>
      </c>
      <c r="C2094" s="137" t="s">
        <v>7180</v>
      </c>
      <c r="D2094" s="135" t="s">
        <v>14</v>
      </c>
      <c r="E2094" s="139">
        <v>9.7200000000000006</v>
      </c>
    </row>
    <row r="2095" spans="1:5" ht="40.5">
      <c r="A2095" s="135" t="s">
        <v>7181</v>
      </c>
      <c r="B2095" s="136" t="s">
        <v>7182</v>
      </c>
      <c r="C2095" s="137" t="s">
        <v>7183</v>
      </c>
      <c r="D2095" s="135" t="s">
        <v>14</v>
      </c>
      <c r="E2095" s="139">
        <v>9.26</v>
      </c>
    </row>
    <row r="2096" spans="1:5" ht="40.5">
      <c r="A2096" s="135" t="s">
        <v>7184</v>
      </c>
      <c r="B2096" s="136" t="s">
        <v>7185</v>
      </c>
      <c r="C2096" s="137" t="s">
        <v>7186</v>
      </c>
      <c r="D2096" s="135" t="s">
        <v>14</v>
      </c>
      <c r="E2096" s="139">
        <v>6.56</v>
      </c>
    </row>
    <row r="2097" spans="1:5" ht="40.5">
      <c r="A2097" s="135" t="s">
        <v>7187</v>
      </c>
      <c r="B2097" s="136" t="s">
        <v>7188</v>
      </c>
      <c r="C2097" s="137" t="s">
        <v>7189</v>
      </c>
      <c r="D2097" s="135" t="s">
        <v>14</v>
      </c>
      <c r="E2097" s="139">
        <v>9.02</v>
      </c>
    </row>
    <row r="2098" spans="1:5" ht="40.5">
      <c r="A2098" s="135" t="s">
        <v>7190</v>
      </c>
      <c r="B2098" s="136" t="s">
        <v>7191</v>
      </c>
      <c r="C2098" s="137" t="s">
        <v>7192</v>
      </c>
      <c r="D2098" s="135" t="s">
        <v>14</v>
      </c>
      <c r="E2098" s="139">
        <v>23.54</v>
      </c>
    </row>
    <row r="2099" spans="1:5" ht="27">
      <c r="A2099" s="135" t="s">
        <v>7196</v>
      </c>
      <c r="B2099" s="136" t="s">
        <v>7197</v>
      </c>
      <c r="C2099" s="137" t="s">
        <v>7198</v>
      </c>
      <c r="D2099" s="135" t="s">
        <v>17</v>
      </c>
      <c r="E2099" s="139">
        <v>16.8</v>
      </c>
    </row>
    <row r="2100" spans="1:5" ht="40.5">
      <c r="A2100" s="135" t="s">
        <v>7207</v>
      </c>
      <c r="B2100" s="136" t="s">
        <v>7208</v>
      </c>
      <c r="C2100" s="137" t="s">
        <v>7209</v>
      </c>
      <c r="D2100" s="135" t="s">
        <v>14</v>
      </c>
      <c r="E2100" s="139">
        <v>24.05</v>
      </c>
    </row>
    <row r="2101" spans="1:5" ht="40.5">
      <c r="A2101" s="135" t="s">
        <v>7210</v>
      </c>
      <c r="B2101" s="136" t="s">
        <v>7211</v>
      </c>
      <c r="C2101" s="137" t="s">
        <v>7212</v>
      </c>
      <c r="D2101" s="135" t="s">
        <v>14</v>
      </c>
      <c r="E2101" s="139">
        <v>29.09</v>
      </c>
    </row>
    <row r="2102" spans="1:5" ht="40.5">
      <c r="A2102" s="135" t="s">
        <v>7213</v>
      </c>
      <c r="B2102" s="136" t="s">
        <v>7214</v>
      </c>
      <c r="C2102" s="137" t="s">
        <v>7215</v>
      </c>
      <c r="D2102" s="135" t="s">
        <v>14</v>
      </c>
      <c r="E2102" s="139">
        <v>22.07</v>
      </c>
    </row>
    <row r="2103" spans="1:5" ht="40.5">
      <c r="A2103" s="135" t="s">
        <v>7221</v>
      </c>
      <c r="B2103" s="136" t="s">
        <v>7222</v>
      </c>
      <c r="C2103" s="137" t="s">
        <v>7223</v>
      </c>
      <c r="D2103" s="135" t="s">
        <v>14</v>
      </c>
      <c r="E2103" s="139">
        <v>22.46</v>
      </c>
    </row>
    <row r="2104" spans="1:5" ht="40.5">
      <c r="A2104" s="135" t="s">
        <v>7224</v>
      </c>
      <c r="B2104" s="136" t="s">
        <v>7225</v>
      </c>
      <c r="C2104" s="137" t="s">
        <v>7226</v>
      </c>
      <c r="D2104" s="135" t="s">
        <v>14</v>
      </c>
      <c r="E2104" s="139">
        <v>23.91</v>
      </c>
    </row>
    <row r="2105" spans="1:5">
      <c r="A2105" s="131" t="s">
        <v>9705</v>
      </c>
      <c r="B2105" s="131">
        <v>8846</v>
      </c>
      <c r="C2105" s="132" t="s">
        <v>9706</v>
      </c>
      <c r="D2105" s="133" t="s">
        <v>1795</v>
      </c>
      <c r="E2105" s="134"/>
    </row>
    <row r="2106" spans="1:5" ht="27">
      <c r="A2106" s="135" t="s">
        <v>7276</v>
      </c>
      <c r="B2106" s="136" t="s">
        <v>7277</v>
      </c>
      <c r="C2106" s="137" t="s">
        <v>7278</v>
      </c>
      <c r="D2106" s="135" t="s">
        <v>14</v>
      </c>
      <c r="E2106" s="139">
        <v>15.46</v>
      </c>
    </row>
    <row r="2107" spans="1:5" ht="27">
      <c r="A2107" s="135" t="s">
        <v>7279</v>
      </c>
      <c r="B2107" s="136" t="s">
        <v>38</v>
      </c>
      <c r="C2107" s="137" t="s">
        <v>7280</v>
      </c>
      <c r="D2107" s="135" t="s">
        <v>14</v>
      </c>
      <c r="E2107" s="139">
        <v>17.89</v>
      </c>
    </row>
    <row r="2108" spans="1:5">
      <c r="A2108" s="131" t="s">
        <v>9707</v>
      </c>
      <c r="B2108" s="131">
        <v>8847</v>
      </c>
      <c r="C2108" s="132" t="s">
        <v>9708</v>
      </c>
      <c r="D2108" s="133" t="s">
        <v>1795</v>
      </c>
      <c r="E2108" s="134"/>
    </row>
    <row r="2109" spans="1:5" ht="27">
      <c r="A2109" s="135" t="s">
        <v>7288</v>
      </c>
      <c r="B2109" s="136" t="s">
        <v>38</v>
      </c>
      <c r="C2109" s="137" t="s">
        <v>7289</v>
      </c>
      <c r="D2109" s="135" t="s">
        <v>14</v>
      </c>
      <c r="E2109" s="139">
        <v>14.85</v>
      </c>
    </row>
    <row r="2110" spans="1:5" ht="67.5">
      <c r="A2110" s="135" t="s">
        <v>7290</v>
      </c>
      <c r="B2110" s="136" t="s">
        <v>7291</v>
      </c>
      <c r="C2110" s="137" t="s">
        <v>7292</v>
      </c>
      <c r="D2110" s="135" t="s">
        <v>14</v>
      </c>
      <c r="E2110" s="139">
        <v>37.31</v>
      </c>
    </row>
    <row r="2111" spans="1:5">
      <c r="A2111" s="131" t="s">
        <v>9709</v>
      </c>
      <c r="B2111" s="131">
        <v>8848</v>
      </c>
      <c r="C2111" s="132" t="s">
        <v>9710</v>
      </c>
      <c r="D2111" s="133" t="s">
        <v>1795</v>
      </c>
      <c r="E2111" s="134"/>
    </row>
    <row r="2112" spans="1:5" ht="40.5">
      <c r="A2112" s="135" t="s">
        <v>7162</v>
      </c>
      <c r="B2112" s="136" t="s">
        <v>7163</v>
      </c>
      <c r="C2112" s="137" t="s">
        <v>7164</v>
      </c>
      <c r="D2112" s="135" t="s">
        <v>14</v>
      </c>
      <c r="E2112" s="139">
        <v>4.1399999999999997</v>
      </c>
    </row>
    <row r="2113" spans="1:5" ht="27">
      <c r="A2113" s="135" t="s">
        <v>7167</v>
      </c>
      <c r="B2113" s="136" t="s">
        <v>7168</v>
      </c>
      <c r="C2113" s="137" t="s">
        <v>7169</v>
      </c>
      <c r="D2113" s="135" t="s">
        <v>17</v>
      </c>
      <c r="E2113" s="139">
        <v>17.29</v>
      </c>
    </row>
    <row r="2114" spans="1:5" ht="13.5">
      <c r="A2114" s="135" t="s">
        <v>7170</v>
      </c>
      <c r="B2114" s="136" t="s">
        <v>7171</v>
      </c>
      <c r="C2114" s="137" t="s">
        <v>7172</v>
      </c>
      <c r="D2114" s="135" t="s">
        <v>17</v>
      </c>
      <c r="E2114" s="139">
        <v>18.02</v>
      </c>
    </row>
    <row r="2115" spans="1:5" ht="13.5">
      <c r="A2115" s="135" t="s">
        <v>7173</v>
      </c>
      <c r="B2115" s="136" t="s">
        <v>7174</v>
      </c>
      <c r="C2115" s="137" t="s">
        <v>7175</v>
      </c>
      <c r="D2115" s="135" t="s">
        <v>17</v>
      </c>
      <c r="E2115" s="139">
        <v>27.63</v>
      </c>
    </row>
    <row r="2116" spans="1:5" ht="27">
      <c r="A2116" s="135" t="s">
        <v>7202</v>
      </c>
      <c r="B2116" s="136" t="s">
        <v>7203</v>
      </c>
      <c r="C2116" s="137" t="s">
        <v>7204</v>
      </c>
      <c r="D2116" s="135" t="s">
        <v>14</v>
      </c>
      <c r="E2116" s="139">
        <v>72.05</v>
      </c>
    </row>
    <row r="2117" spans="1:5" ht="40.5">
      <c r="A2117" s="135" t="s">
        <v>7227</v>
      </c>
      <c r="B2117" s="136" t="s">
        <v>7228</v>
      </c>
      <c r="C2117" s="137" t="s">
        <v>7229</v>
      </c>
      <c r="D2117" s="135" t="s">
        <v>14</v>
      </c>
      <c r="E2117" s="139">
        <v>55.2</v>
      </c>
    </row>
    <row r="2118" spans="1:5" ht="40.5">
      <c r="A2118" s="135" t="s">
        <v>7230</v>
      </c>
      <c r="B2118" s="136" t="s">
        <v>7231</v>
      </c>
      <c r="C2118" s="137" t="s">
        <v>7232</v>
      </c>
      <c r="D2118" s="135" t="s">
        <v>14</v>
      </c>
      <c r="E2118" s="139">
        <v>48.27</v>
      </c>
    </row>
    <row r="2119" spans="1:5" ht="40.5">
      <c r="A2119" s="135" t="s">
        <v>7233</v>
      </c>
      <c r="B2119" s="136" t="s">
        <v>7234</v>
      </c>
      <c r="C2119" s="137" t="s">
        <v>7235</v>
      </c>
      <c r="D2119" s="135" t="s">
        <v>14</v>
      </c>
      <c r="E2119" s="139">
        <v>51.09</v>
      </c>
    </row>
    <row r="2120" spans="1:5" ht="67.5">
      <c r="A2120" s="135" t="s">
        <v>7236</v>
      </c>
      <c r="B2120" s="136" t="s">
        <v>38</v>
      </c>
      <c r="C2120" s="137" t="s">
        <v>7237</v>
      </c>
      <c r="D2120" s="135" t="s">
        <v>14</v>
      </c>
      <c r="E2120" s="139">
        <v>56.9</v>
      </c>
    </row>
    <row r="2121" spans="1:5" ht="40.5">
      <c r="A2121" s="135" t="s">
        <v>7261</v>
      </c>
      <c r="B2121" s="136" t="s">
        <v>7262</v>
      </c>
      <c r="C2121" s="137" t="s">
        <v>7263</v>
      </c>
      <c r="D2121" s="135" t="s">
        <v>14</v>
      </c>
      <c r="E2121" s="139">
        <v>283.43</v>
      </c>
    </row>
    <row r="2122" spans="1:5" ht="40.5">
      <c r="A2122" s="135" t="s">
        <v>7264</v>
      </c>
      <c r="B2122" s="136" t="s">
        <v>7265</v>
      </c>
      <c r="C2122" s="137" t="s">
        <v>7266</v>
      </c>
      <c r="D2122" s="135" t="s">
        <v>14</v>
      </c>
      <c r="E2122" s="139">
        <v>189.81</v>
      </c>
    </row>
    <row r="2123" spans="1:5">
      <c r="A2123" s="131" t="s">
        <v>9711</v>
      </c>
      <c r="B2123" s="131">
        <v>8850</v>
      </c>
      <c r="C2123" s="132" t="s">
        <v>9712</v>
      </c>
      <c r="D2123" s="133" t="s">
        <v>1795</v>
      </c>
      <c r="E2123" s="134"/>
    </row>
    <row r="2124" spans="1:5" ht="27">
      <c r="A2124" s="135" t="s">
        <v>7193</v>
      </c>
      <c r="B2124" s="136" t="s">
        <v>7194</v>
      </c>
      <c r="C2124" s="137" t="s">
        <v>7195</v>
      </c>
      <c r="D2124" s="135" t="s">
        <v>17</v>
      </c>
      <c r="E2124" s="139">
        <v>20.079999999999998</v>
      </c>
    </row>
    <row r="2125" spans="1:5">
      <c r="A2125" s="131" t="s">
        <v>9713</v>
      </c>
      <c r="B2125" s="131">
        <v>8851</v>
      </c>
      <c r="C2125" s="132" t="s">
        <v>9714</v>
      </c>
      <c r="D2125" s="133" t="s">
        <v>1795</v>
      </c>
      <c r="E2125" s="134"/>
    </row>
    <row r="2126" spans="1:5" ht="54">
      <c r="A2126" s="135" t="s">
        <v>7252</v>
      </c>
      <c r="B2126" s="136" t="s">
        <v>7253</v>
      </c>
      <c r="C2126" s="137" t="s">
        <v>7254</v>
      </c>
      <c r="D2126" s="135" t="s">
        <v>14</v>
      </c>
      <c r="E2126" s="139">
        <v>58.49</v>
      </c>
    </row>
    <row r="2127" spans="1:5" ht="54">
      <c r="A2127" s="135" t="s">
        <v>7255</v>
      </c>
      <c r="B2127" s="136" t="s">
        <v>7256</v>
      </c>
      <c r="C2127" s="137" t="s">
        <v>7257</v>
      </c>
      <c r="D2127" s="135" t="s">
        <v>14</v>
      </c>
      <c r="E2127" s="139">
        <v>61.11</v>
      </c>
    </row>
    <row r="2128" spans="1:5">
      <c r="A2128" s="131" t="s">
        <v>9715</v>
      </c>
      <c r="B2128" s="131">
        <v>8852</v>
      </c>
      <c r="C2128" s="132" t="s">
        <v>9716</v>
      </c>
      <c r="D2128" s="133" t="s">
        <v>1795</v>
      </c>
      <c r="E2128" s="134"/>
    </row>
    <row r="2129" spans="1:5" ht="54">
      <c r="A2129" s="135" t="s">
        <v>7216</v>
      </c>
      <c r="B2129" s="136" t="s">
        <v>7217</v>
      </c>
      <c r="C2129" s="137" t="s">
        <v>7218</v>
      </c>
      <c r="D2129" s="135" t="s">
        <v>14</v>
      </c>
      <c r="E2129" s="139">
        <v>38</v>
      </c>
    </row>
    <row r="2130" spans="1:5" ht="67.5">
      <c r="A2130" s="135" t="s">
        <v>7247</v>
      </c>
      <c r="B2130" s="136" t="s">
        <v>7248</v>
      </c>
      <c r="C2130" s="137" t="s">
        <v>7249</v>
      </c>
      <c r="D2130" s="135" t="s">
        <v>14</v>
      </c>
      <c r="E2130" s="139">
        <v>213.67</v>
      </c>
    </row>
    <row r="2131" spans="1:5" ht="67.5">
      <c r="A2131" s="135" t="s">
        <v>7258</v>
      </c>
      <c r="B2131" s="136" t="s">
        <v>7259</v>
      </c>
      <c r="C2131" s="137" t="s">
        <v>7260</v>
      </c>
      <c r="D2131" s="135" t="s">
        <v>14</v>
      </c>
      <c r="E2131" s="139">
        <v>190.74</v>
      </c>
    </row>
    <row r="2132" spans="1:5" ht="67.5">
      <c r="A2132" s="135" t="s">
        <v>7267</v>
      </c>
      <c r="B2132" s="136" t="s">
        <v>7268</v>
      </c>
      <c r="C2132" s="137" t="s">
        <v>7269</v>
      </c>
      <c r="D2132" s="135" t="s">
        <v>14</v>
      </c>
      <c r="E2132" s="139">
        <v>97.54</v>
      </c>
    </row>
    <row r="2133" spans="1:5">
      <c r="A2133" s="131" t="s">
        <v>9717</v>
      </c>
      <c r="B2133" s="131">
        <v>8853</v>
      </c>
      <c r="C2133" s="132" t="s">
        <v>9718</v>
      </c>
      <c r="D2133" s="133" t="s">
        <v>1795</v>
      </c>
      <c r="E2133" s="134"/>
    </row>
    <row r="2134" spans="1:5" ht="40.5">
      <c r="A2134" s="135" t="s">
        <v>7205</v>
      </c>
      <c r="B2134" s="136" t="s">
        <v>38</v>
      </c>
      <c r="C2134" s="137" t="s">
        <v>7206</v>
      </c>
      <c r="D2134" s="135" t="s">
        <v>14</v>
      </c>
      <c r="E2134" s="139">
        <v>8.4600000000000009</v>
      </c>
    </row>
    <row r="2135" spans="1:5" ht="27">
      <c r="A2135" s="135" t="s">
        <v>7281</v>
      </c>
      <c r="B2135" s="136" t="s">
        <v>7282</v>
      </c>
      <c r="C2135" s="137" t="s">
        <v>7283</v>
      </c>
      <c r="D2135" s="135" t="s">
        <v>14</v>
      </c>
      <c r="E2135" s="139">
        <v>98.6</v>
      </c>
    </row>
    <row r="2136" spans="1:5" ht="67.5">
      <c r="A2136" s="135" t="s">
        <v>7284</v>
      </c>
      <c r="B2136" s="136" t="s">
        <v>38</v>
      </c>
      <c r="C2136" s="137" t="s">
        <v>7285</v>
      </c>
      <c r="D2136" s="135" t="s">
        <v>14</v>
      </c>
      <c r="E2136" s="139">
        <v>53.32</v>
      </c>
    </row>
    <row r="2137" spans="1:5" ht="67.5">
      <c r="A2137" s="135" t="s">
        <v>7286</v>
      </c>
      <c r="B2137" s="136" t="s">
        <v>38</v>
      </c>
      <c r="C2137" s="137" t="s">
        <v>7287</v>
      </c>
      <c r="D2137" s="135" t="s">
        <v>14</v>
      </c>
      <c r="E2137" s="139">
        <v>44.89</v>
      </c>
    </row>
    <row r="2138" spans="1:5">
      <c r="A2138" s="131" t="s">
        <v>9719</v>
      </c>
      <c r="B2138" s="131">
        <v>8854</v>
      </c>
      <c r="C2138" s="132" t="s">
        <v>9720</v>
      </c>
      <c r="D2138" s="133" t="s">
        <v>1795</v>
      </c>
      <c r="E2138" s="134"/>
    </row>
    <row r="2139" spans="1:5" ht="27">
      <c r="A2139" s="135" t="s">
        <v>7199</v>
      </c>
      <c r="B2139" s="136" t="s">
        <v>7200</v>
      </c>
      <c r="C2139" s="137" t="s">
        <v>7201</v>
      </c>
      <c r="D2139" s="135" t="s">
        <v>14</v>
      </c>
      <c r="E2139" s="139">
        <v>21.98</v>
      </c>
    </row>
    <row r="2140" spans="1:5" ht="40.5">
      <c r="A2140" s="135" t="s">
        <v>7219</v>
      </c>
      <c r="B2140" s="136" t="s">
        <v>7220</v>
      </c>
      <c r="C2140" s="137" t="s">
        <v>9299</v>
      </c>
      <c r="D2140" s="135" t="s">
        <v>14</v>
      </c>
      <c r="E2140" s="139">
        <v>128.22999999999999</v>
      </c>
    </row>
    <row r="2141" spans="1:5">
      <c r="A2141" s="131" t="s">
        <v>9721</v>
      </c>
      <c r="B2141" s="131">
        <v>8676</v>
      </c>
      <c r="C2141" s="132" t="s">
        <v>9722</v>
      </c>
      <c r="D2141" s="133" t="s">
        <v>1795</v>
      </c>
      <c r="E2141" s="134"/>
    </row>
    <row r="2142" spans="1:5">
      <c r="A2142" s="131" t="s">
        <v>9723</v>
      </c>
      <c r="B2142" s="131">
        <v>8855</v>
      </c>
      <c r="C2142" s="132" t="s">
        <v>9724</v>
      </c>
      <c r="D2142" s="133" t="s">
        <v>1795</v>
      </c>
      <c r="E2142" s="134"/>
    </row>
    <row r="2143" spans="1:5" ht="13.5">
      <c r="A2143" s="135" t="s">
        <v>4553</v>
      </c>
      <c r="B2143" s="136" t="s">
        <v>4554</v>
      </c>
      <c r="C2143" s="137" t="s">
        <v>4555</v>
      </c>
      <c r="D2143" s="135" t="s">
        <v>14</v>
      </c>
      <c r="E2143" s="139">
        <v>36.72</v>
      </c>
    </row>
    <row r="2144" spans="1:5" ht="13.5">
      <c r="A2144" s="135" t="s">
        <v>4556</v>
      </c>
      <c r="B2144" s="136" t="s">
        <v>4557</v>
      </c>
      <c r="C2144" s="137" t="s">
        <v>4558</v>
      </c>
      <c r="D2144" s="135" t="s">
        <v>14</v>
      </c>
      <c r="E2144" s="139">
        <v>43.81</v>
      </c>
    </row>
    <row r="2145" spans="1:5" ht="13.5">
      <c r="A2145" s="135" t="s">
        <v>4559</v>
      </c>
      <c r="B2145" s="136" t="s">
        <v>4560</v>
      </c>
      <c r="C2145" s="137" t="s">
        <v>4561</v>
      </c>
      <c r="D2145" s="135" t="s">
        <v>14</v>
      </c>
      <c r="E2145" s="139">
        <v>33.18</v>
      </c>
    </row>
    <row r="2146" spans="1:5">
      <c r="A2146" s="131" t="s">
        <v>9725</v>
      </c>
      <c r="B2146" s="131">
        <v>8856</v>
      </c>
      <c r="C2146" s="132" t="s">
        <v>9726</v>
      </c>
      <c r="D2146" s="133" t="s">
        <v>1795</v>
      </c>
      <c r="E2146" s="134"/>
    </row>
    <row r="2147" spans="1:5" ht="13.5">
      <c r="A2147" s="135" t="s">
        <v>4544</v>
      </c>
      <c r="B2147" s="136" t="s">
        <v>4545</v>
      </c>
      <c r="C2147" s="137" t="s">
        <v>4546</v>
      </c>
      <c r="D2147" s="135" t="s">
        <v>17</v>
      </c>
      <c r="E2147" s="139">
        <v>12.7</v>
      </c>
    </row>
    <row r="2148" spans="1:5" ht="13.5">
      <c r="A2148" s="135" t="s">
        <v>4550</v>
      </c>
      <c r="B2148" s="136" t="s">
        <v>4551</v>
      </c>
      <c r="C2148" s="137" t="s">
        <v>4552</v>
      </c>
      <c r="D2148" s="135" t="s">
        <v>14</v>
      </c>
      <c r="E2148" s="139">
        <v>116.26</v>
      </c>
    </row>
    <row r="2149" spans="1:5" ht="13.5">
      <c r="A2149" s="135" t="s">
        <v>4562</v>
      </c>
      <c r="B2149" s="136" t="s">
        <v>4563</v>
      </c>
      <c r="C2149" s="137" t="s">
        <v>4564</v>
      </c>
      <c r="D2149" s="135" t="s">
        <v>14</v>
      </c>
      <c r="E2149" s="139">
        <v>54.39</v>
      </c>
    </row>
    <row r="2150" spans="1:5" ht="13.5">
      <c r="A2150" s="135" t="s">
        <v>4565</v>
      </c>
      <c r="B2150" s="136" t="s">
        <v>4566</v>
      </c>
      <c r="C2150" s="137" t="s">
        <v>4567</v>
      </c>
      <c r="D2150" s="135" t="s">
        <v>14</v>
      </c>
      <c r="E2150" s="139">
        <v>70.23</v>
      </c>
    </row>
    <row r="2151" spans="1:5">
      <c r="A2151" s="131" t="s">
        <v>9727</v>
      </c>
      <c r="B2151" s="131">
        <v>8857</v>
      </c>
      <c r="C2151" s="132" t="s">
        <v>9728</v>
      </c>
      <c r="D2151" s="133" t="s">
        <v>1795</v>
      </c>
      <c r="E2151" s="134"/>
    </row>
    <row r="2152" spans="1:5" ht="13.5">
      <c r="A2152" s="135" t="s">
        <v>4568</v>
      </c>
      <c r="B2152" s="136" t="s">
        <v>4569</v>
      </c>
      <c r="C2152" s="137" t="s">
        <v>4570</v>
      </c>
      <c r="D2152" s="135" t="s">
        <v>14</v>
      </c>
      <c r="E2152" s="139">
        <v>41</v>
      </c>
    </row>
    <row r="2153" spans="1:5" ht="13.5">
      <c r="A2153" s="135" t="s">
        <v>4571</v>
      </c>
      <c r="B2153" s="136" t="s">
        <v>4572</v>
      </c>
      <c r="C2153" s="137" t="s">
        <v>4573</v>
      </c>
      <c r="D2153" s="135" t="s">
        <v>14</v>
      </c>
      <c r="E2153" s="139">
        <v>41</v>
      </c>
    </row>
    <row r="2154" spans="1:5">
      <c r="A2154" s="131" t="s">
        <v>9729</v>
      </c>
      <c r="B2154" s="131">
        <v>8858</v>
      </c>
      <c r="C2154" s="132" t="s">
        <v>9730</v>
      </c>
      <c r="D2154" s="133" t="s">
        <v>1795</v>
      </c>
      <c r="E2154" s="134"/>
    </row>
    <row r="2155" spans="1:5" ht="13.5">
      <c r="A2155" s="135" t="s">
        <v>4547</v>
      </c>
      <c r="B2155" s="136" t="s">
        <v>4548</v>
      </c>
      <c r="C2155" s="137" t="s">
        <v>4549</v>
      </c>
      <c r="D2155" s="135" t="s">
        <v>17</v>
      </c>
      <c r="E2155" s="139">
        <v>8.5</v>
      </c>
    </row>
    <row r="2156" spans="1:5" ht="13.5">
      <c r="A2156" s="135" t="s">
        <v>4574</v>
      </c>
      <c r="B2156" s="136" t="s">
        <v>38</v>
      </c>
      <c r="C2156" s="137" t="s">
        <v>4575</v>
      </c>
      <c r="D2156" s="135" t="s">
        <v>14</v>
      </c>
      <c r="E2156" s="139">
        <v>11.96</v>
      </c>
    </row>
    <row r="2157" spans="1:5">
      <c r="A2157" s="131" t="s">
        <v>9731</v>
      </c>
      <c r="B2157" s="131">
        <v>8677</v>
      </c>
      <c r="C2157" s="132" t="s">
        <v>9732</v>
      </c>
      <c r="D2157" s="133" t="s">
        <v>1795</v>
      </c>
      <c r="E2157" s="134"/>
    </row>
    <row r="2158" spans="1:5">
      <c r="A2158" s="131" t="s">
        <v>9733</v>
      </c>
      <c r="B2158" s="131">
        <v>8859</v>
      </c>
      <c r="C2158" s="132" t="s">
        <v>9734</v>
      </c>
      <c r="D2158" s="133" t="s">
        <v>1795</v>
      </c>
      <c r="E2158" s="134"/>
    </row>
    <row r="2159" spans="1:5" ht="27">
      <c r="A2159" s="135" t="s">
        <v>7772</v>
      </c>
      <c r="B2159" s="136" t="s">
        <v>7773</v>
      </c>
      <c r="C2159" s="137" t="s">
        <v>7774</v>
      </c>
      <c r="D2159" s="135" t="s">
        <v>17</v>
      </c>
      <c r="E2159" s="139">
        <v>324.82</v>
      </c>
    </row>
    <row r="2160" spans="1:5" ht="27">
      <c r="A2160" s="135" t="s">
        <v>7775</v>
      </c>
      <c r="B2160" s="136" t="s">
        <v>7776</v>
      </c>
      <c r="C2160" s="137" t="s">
        <v>7777</v>
      </c>
      <c r="D2160" s="135" t="s">
        <v>17</v>
      </c>
      <c r="E2160" s="139">
        <v>107.59</v>
      </c>
    </row>
    <row r="2161" spans="1:5" ht="27">
      <c r="A2161" s="135" t="s">
        <v>7778</v>
      </c>
      <c r="B2161" s="136" t="s">
        <v>7779</v>
      </c>
      <c r="C2161" s="137" t="s">
        <v>7780</v>
      </c>
      <c r="D2161" s="135" t="s">
        <v>17</v>
      </c>
      <c r="E2161" s="139">
        <v>171.45</v>
      </c>
    </row>
    <row r="2162" spans="1:5" ht="27">
      <c r="A2162" s="135" t="s">
        <v>7781</v>
      </c>
      <c r="B2162" s="136" t="s">
        <v>7782</v>
      </c>
      <c r="C2162" s="137" t="s">
        <v>7783</v>
      </c>
      <c r="D2162" s="135" t="s">
        <v>17</v>
      </c>
      <c r="E2162" s="139">
        <v>168.08</v>
      </c>
    </row>
    <row r="2163" spans="1:5" ht="27">
      <c r="A2163" s="135" t="s">
        <v>7784</v>
      </c>
      <c r="B2163" s="136" t="s">
        <v>7785</v>
      </c>
      <c r="C2163" s="137" t="s">
        <v>7786</v>
      </c>
      <c r="D2163" s="135" t="s">
        <v>17</v>
      </c>
      <c r="E2163" s="139">
        <v>91.45</v>
      </c>
    </row>
    <row r="2164" spans="1:5" ht="27">
      <c r="A2164" s="135" t="s">
        <v>7787</v>
      </c>
      <c r="B2164" s="136" t="s">
        <v>7788</v>
      </c>
      <c r="C2164" s="137" t="s">
        <v>7789</v>
      </c>
      <c r="D2164" s="135" t="s">
        <v>17</v>
      </c>
      <c r="E2164" s="139">
        <v>82.33</v>
      </c>
    </row>
    <row r="2165" spans="1:5" ht="54">
      <c r="A2165" s="135" t="s">
        <v>7851</v>
      </c>
      <c r="B2165" s="136" t="s">
        <v>7852</v>
      </c>
      <c r="C2165" s="137" t="s">
        <v>7853</v>
      </c>
      <c r="D2165" s="135" t="s">
        <v>17</v>
      </c>
      <c r="E2165" s="139">
        <v>513.73</v>
      </c>
    </row>
    <row r="2166" spans="1:5" ht="54">
      <c r="A2166" s="135" t="s">
        <v>7854</v>
      </c>
      <c r="B2166" s="136" t="s">
        <v>7855</v>
      </c>
      <c r="C2166" s="137" t="s">
        <v>7856</v>
      </c>
      <c r="D2166" s="135" t="s">
        <v>17</v>
      </c>
      <c r="E2166" s="139">
        <v>428.73</v>
      </c>
    </row>
    <row r="2167" spans="1:5" ht="27">
      <c r="A2167" s="135" t="s">
        <v>7857</v>
      </c>
      <c r="B2167" s="136" t="s">
        <v>7858</v>
      </c>
      <c r="C2167" s="137" t="s">
        <v>7859</v>
      </c>
      <c r="D2167" s="135" t="s">
        <v>17</v>
      </c>
      <c r="E2167" s="139">
        <v>423.73</v>
      </c>
    </row>
    <row r="2168" spans="1:5" ht="54">
      <c r="A2168" s="135" t="s">
        <v>7860</v>
      </c>
      <c r="B2168" s="136" t="s">
        <v>7861</v>
      </c>
      <c r="C2168" s="137" t="s">
        <v>7862</v>
      </c>
      <c r="D2168" s="135" t="s">
        <v>17</v>
      </c>
      <c r="E2168" s="139">
        <v>723.73</v>
      </c>
    </row>
    <row r="2169" spans="1:5" ht="54">
      <c r="A2169" s="135" t="s">
        <v>7863</v>
      </c>
      <c r="B2169" s="136" t="s">
        <v>7864</v>
      </c>
      <c r="C2169" s="137" t="s">
        <v>7865</v>
      </c>
      <c r="D2169" s="135" t="s">
        <v>17</v>
      </c>
      <c r="E2169" s="139">
        <v>603.73</v>
      </c>
    </row>
    <row r="2170" spans="1:5" ht="40.5">
      <c r="A2170" s="135" t="s">
        <v>7866</v>
      </c>
      <c r="B2170" s="136" t="s">
        <v>7867</v>
      </c>
      <c r="C2170" s="137" t="s">
        <v>7868</v>
      </c>
      <c r="D2170" s="135" t="s">
        <v>17</v>
      </c>
      <c r="E2170" s="139">
        <v>352.18</v>
      </c>
    </row>
    <row r="2171" spans="1:5">
      <c r="A2171" s="131" t="s">
        <v>9735</v>
      </c>
      <c r="B2171" s="131">
        <v>8860</v>
      </c>
      <c r="C2171" s="132" t="s">
        <v>9736</v>
      </c>
      <c r="D2171" s="133" t="s">
        <v>1795</v>
      </c>
      <c r="E2171" s="134"/>
    </row>
    <row r="2172" spans="1:5" ht="27">
      <c r="A2172" s="135" t="s">
        <v>7920</v>
      </c>
      <c r="B2172" s="136" t="s">
        <v>7921</v>
      </c>
      <c r="C2172" s="137" t="s">
        <v>7922</v>
      </c>
      <c r="D2172" s="135" t="s">
        <v>14</v>
      </c>
      <c r="E2172" s="139">
        <v>265.92</v>
      </c>
    </row>
    <row r="2173" spans="1:5" ht="13.5">
      <c r="A2173" s="135" t="s">
        <v>7923</v>
      </c>
      <c r="B2173" s="136" t="s">
        <v>7924</v>
      </c>
      <c r="C2173" s="137" t="s">
        <v>7925</v>
      </c>
      <c r="D2173" s="135" t="s">
        <v>14</v>
      </c>
      <c r="E2173" s="139">
        <v>245.92</v>
      </c>
    </row>
    <row r="2174" spans="1:5" ht="27">
      <c r="A2174" s="135" t="s">
        <v>7926</v>
      </c>
      <c r="B2174" s="136" t="s">
        <v>7927</v>
      </c>
      <c r="C2174" s="137" t="s">
        <v>7928</v>
      </c>
      <c r="D2174" s="135" t="s">
        <v>14</v>
      </c>
      <c r="E2174" s="139">
        <v>285.92</v>
      </c>
    </row>
    <row r="2175" spans="1:5" ht="27">
      <c r="A2175" s="135" t="s">
        <v>7929</v>
      </c>
      <c r="B2175" s="136" t="s">
        <v>7930</v>
      </c>
      <c r="C2175" s="137" t="s">
        <v>7931</v>
      </c>
      <c r="D2175" s="135" t="s">
        <v>14</v>
      </c>
      <c r="E2175" s="139">
        <v>321.42</v>
      </c>
    </row>
    <row r="2176" spans="1:5" ht="27">
      <c r="A2176" s="135" t="s">
        <v>7932</v>
      </c>
      <c r="B2176" s="136" t="s">
        <v>7933</v>
      </c>
      <c r="C2176" s="137" t="s">
        <v>7934</v>
      </c>
      <c r="D2176" s="135" t="s">
        <v>14</v>
      </c>
      <c r="E2176" s="139">
        <v>345.92</v>
      </c>
    </row>
    <row r="2177" spans="1:5" ht="27">
      <c r="A2177" s="135" t="s">
        <v>7935</v>
      </c>
      <c r="B2177" s="136" t="s">
        <v>7936</v>
      </c>
      <c r="C2177" s="137" t="s">
        <v>7937</v>
      </c>
      <c r="D2177" s="135" t="s">
        <v>14</v>
      </c>
      <c r="E2177" s="139">
        <v>355.92</v>
      </c>
    </row>
    <row r="2178" spans="1:5">
      <c r="A2178" s="131" t="s">
        <v>9737</v>
      </c>
      <c r="B2178" s="131">
        <v>8861</v>
      </c>
      <c r="C2178" s="132" t="s">
        <v>9738</v>
      </c>
      <c r="D2178" s="133" t="s">
        <v>1795</v>
      </c>
      <c r="E2178" s="134"/>
    </row>
    <row r="2179" spans="1:5" ht="54">
      <c r="A2179" s="135" t="s">
        <v>7733</v>
      </c>
      <c r="B2179" s="136" t="s">
        <v>38</v>
      </c>
      <c r="C2179" s="137" t="s">
        <v>7734</v>
      </c>
      <c r="D2179" s="135" t="s">
        <v>14</v>
      </c>
      <c r="E2179" s="139">
        <v>212.3</v>
      </c>
    </row>
    <row r="2180" spans="1:5" ht="40.5">
      <c r="A2180" s="135" t="s">
        <v>7735</v>
      </c>
      <c r="B2180" s="136" t="s">
        <v>7736</v>
      </c>
      <c r="C2180" s="137" t="s">
        <v>7737</v>
      </c>
      <c r="D2180" s="135" t="s">
        <v>17</v>
      </c>
      <c r="E2180" s="139">
        <v>281.42</v>
      </c>
    </row>
    <row r="2181" spans="1:5" ht="40.5">
      <c r="A2181" s="135" t="s">
        <v>7738</v>
      </c>
      <c r="B2181" s="136" t="s">
        <v>7739</v>
      </c>
      <c r="C2181" s="137" t="s">
        <v>7740</v>
      </c>
      <c r="D2181" s="135" t="s">
        <v>17</v>
      </c>
      <c r="E2181" s="139">
        <v>570.46</v>
      </c>
    </row>
    <row r="2182" spans="1:5" ht="40.5">
      <c r="A2182" s="135" t="s">
        <v>7741</v>
      </c>
      <c r="B2182" s="136" t="s">
        <v>7742</v>
      </c>
      <c r="C2182" s="137" t="s">
        <v>7743</v>
      </c>
      <c r="D2182" s="135" t="s">
        <v>17</v>
      </c>
      <c r="E2182" s="139">
        <v>828.47</v>
      </c>
    </row>
    <row r="2183" spans="1:5">
      <c r="A2183" s="131" t="s">
        <v>9739</v>
      </c>
      <c r="B2183" s="131">
        <v>8862</v>
      </c>
      <c r="C2183" s="132" t="s">
        <v>9740</v>
      </c>
      <c r="D2183" s="133" t="s">
        <v>1795</v>
      </c>
      <c r="E2183" s="134"/>
    </row>
    <row r="2184" spans="1:5" ht="27">
      <c r="A2184" s="135" t="s">
        <v>7753</v>
      </c>
      <c r="B2184" s="136" t="s">
        <v>7754</v>
      </c>
      <c r="C2184" s="137" t="s">
        <v>7755</v>
      </c>
      <c r="D2184" s="135" t="s">
        <v>53</v>
      </c>
      <c r="E2184" s="139">
        <v>323.31</v>
      </c>
    </row>
    <row r="2185" spans="1:5" ht="13.5">
      <c r="A2185" s="135" t="s">
        <v>7756</v>
      </c>
      <c r="B2185" s="136" t="s">
        <v>7757</v>
      </c>
      <c r="C2185" s="137" t="s">
        <v>7758</v>
      </c>
      <c r="D2185" s="135" t="s">
        <v>53</v>
      </c>
      <c r="E2185" s="139">
        <v>268.52</v>
      </c>
    </row>
    <row r="2186" spans="1:5" ht="27">
      <c r="A2186" s="135" t="s">
        <v>7841</v>
      </c>
      <c r="B2186" s="136" t="s">
        <v>7842</v>
      </c>
      <c r="C2186" s="137" t="s">
        <v>7843</v>
      </c>
      <c r="D2186" s="135" t="s">
        <v>53</v>
      </c>
      <c r="E2186" s="139">
        <v>295</v>
      </c>
    </row>
    <row r="2187" spans="1:5" ht="27">
      <c r="A2187" s="135" t="s">
        <v>7869</v>
      </c>
      <c r="B2187" s="136" t="s">
        <v>7870</v>
      </c>
      <c r="C2187" s="137" t="s">
        <v>7871</v>
      </c>
      <c r="D2187" s="135" t="s">
        <v>53</v>
      </c>
      <c r="E2187" s="139">
        <v>606.01</v>
      </c>
    </row>
    <row r="2188" spans="1:5" ht="13.5">
      <c r="A2188" s="135" t="s">
        <v>7872</v>
      </c>
      <c r="B2188" s="136" t="s">
        <v>7873</v>
      </c>
      <c r="C2188" s="137" t="s">
        <v>7874</v>
      </c>
      <c r="D2188" s="135" t="s">
        <v>53</v>
      </c>
      <c r="E2188" s="139">
        <v>399.9</v>
      </c>
    </row>
    <row r="2189" spans="1:5" ht="27">
      <c r="A2189" s="135" t="s">
        <v>7875</v>
      </c>
      <c r="B2189" s="136" t="s">
        <v>7876</v>
      </c>
      <c r="C2189" s="137" t="s">
        <v>7877</v>
      </c>
      <c r="D2189" s="135" t="s">
        <v>2222</v>
      </c>
      <c r="E2189" s="139">
        <v>2945.75</v>
      </c>
    </row>
    <row r="2190" spans="1:5" ht="67.5">
      <c r="A2190" s="135" t="s">
        <v>7770</v>
      </c>
      <c r="B2190" s="136" t="s">
        <v>7771</v>
      </c>
      <c r="C2190" s="137" t="s">
        <v>9317</v>
      </c>
      <c r="D2190" s="135" t="s">
        <v>2271</v>
      </c>
      <c r="E2190" s="139">
        <v>183.98</v>
      </c>
    </row>
    <row r="2191" spans="1:5">
      <c r="A2191" s="131" t="s">
        <v>9741</v>
      </c>
      <c r="B2191" s="131">
        <v>8863</v>
      </c>
      <c r="C2191" s="132" t="s">
        <v>9742</v>
      </c>
      <c r="D2191" s="133" t="s">
        <v>1795</v>
      </c>
      <c r="E2191" s="134"/>
    </row>
    <row r="2192" spans="1:5" ht="40.5">
      <c r="A2192" s="135" t="s">
        <v>7744</v>
      </c>
      <c r="B2192" s="136" t="s">
        <v>7745</v>
      </c>
      <c r="C2192" s="137" t="s">
        <v>7746</v>
      </c>
      <c r="D2192" s="135" t="s">
        <v>53</v>
      </c>
      <c r="E2192" s="139">
        <v>200.05</v>
      </c>
    </row>
    <row r="2193" spans="1:5" ht="40.5">
      <c r="A2193" s="135" t="s">
        <v>7747</v>
      </c>
      <c r="B2193" s="136" t="s">
        <v>7748</v>
      </c>
      <c r="C2193" s="137" t="s">
        <v>7749</v>
      </c>
      <c r="D2193" s="135" t="s">
        <v>53</v>
      </c>
      <c r="E2193" s="139">
        <v>229.26</v>
      </c>
    </row>
    <row r="2194" spans="1:5" ht="40.5">
      <c r="A2194" s="135" t="s">
        <v>7750</v>
      </c>
      <c r="B2194" s="136" t="s">
        <v>7751</v>
      </c>
      <c r="C2194" s="137" t="s">
        <v>7752</v>
      </c>
      <c r="D2194" s="135" t="s">
        <v>53</v>
      </c>
      <c r="E2194" s="139">
        <v>238.66</v>
      </c>
    </row>
    <row r="2195" spans="1:5">
      <c r="A2195" s="131" t="s">
        <v>9743</v>
      </c>
      <c r="B2195" s="131">
        <v>8864</v>
      </c>
      <c r="C2195" s="132" t="s">
        <v>9744</v>
      </c>
      <c r="D2195" s="133" t="s">
        <v>1795</v>
      </c>
      <c r="E2195" s="134"/>
    </row>
    <row r="2196" spans="1:5" ht="27">
      <c r="A2196" s="135" t="s">
        <v>7790</v>
      </c>
      <c r="B2196" s="136" t="s">
        <v>7791</v>
      </c>
      <c r="C2196" s="137" t="s">
        <v>7792</v>
      </c>
      <c r="D2196" s="135" t="s">
        <v>53</v>
      </c>
      <c r="E2196" s="139">
        <v>47.93</v>
      </c>
    </row>
    <row r="2197" spans="1:5" ht="27">
      <c r="A2197" s="135" t="s">
        <v>7793</v>
      </c>
      <c r="B2197" s="136" t="s">
        <v>7794</v>
      </c>
      <c r="C2197" s="137" t="s">
        <v>7795</v>
      </c>
      <c r="D2197" s="135" t="s">
        <v>17</v>
      </c>
      <c r="E2197" s="139">
        <v>163.28</v>
      </c>
    </row>
    <row r="2198" spans="1:5" ht="13.5">
      <c r="A2198" s="135" t="s">
        <v>7796</v>
      </c>
      <c r="B2198" s="136" t="s">
        <v>7797</v>
      </c>
      <c r="C2198" s="137" t="s">
        <v>7798</v>
      </c>
      <c r="D2198" s="135" t="s">
        <v>17</v>
      </c>
      <c r="E2198" s="139">
        <v>362.81</v>
      </c>
    </row>
    <row r="2199" spans="1:5">
      <c r="A2199" s="131" t="s">
        <v>9745</v>
      </c>
      <c r="B2199" s="131">
        <v>8865</v>
      </c>
      <c r="C2199" s="132" t="s">
        <v>9746</v>
      </c>
      <c r="D2199" s="133" t="s">
        <v>1795</v>
      </c>
      <c r="E2199" s="134"/>
    </row>
    <row r="2200" spans="1:5" ht="67.5">
      <c r="A2200" s="135" t="s">
        <v>7844</v>
      </c>
      <c r="B2200" s="136" t="s">
        <v>7845</v>
      </c>
      <c r="C2200" s="137" t="s">
        <v>9308</v>
      </c>
      <c r="D2200" s="135" t="s">
        <v>14</v>
      </c>
      <c r="E2200" s="139">
        <v>329.58</v>
      </c>
    </row>
    <row r="2201" spans="1:5">
      <c r="A2201" s="131" t="s">
        <v>9747</v>
      </c>
      <c r="B2201" s="131">
        <v>8678</v>
      </c>
      <c r="C2201" s="132" t="s">
        <v>9748</v>
      </c>
      <c r="D2201" s="133" t="s">
        <v>1795</v>
      </c>
      <c r="E2201" s="134"/>
    </row>
    <row r="2202" spans="1:5">
      <c r="A2202" s="131" t="s">
        <v>9749</v>
      </c>
      <c r="B2202" s="131">
        <v>8866</v>
      </c>
      <c r="C2202" s="132" t="s">
        <v>9750</v>
      </c>
      <c r="D2202" s="133" t="s">
        <v>1795</v>
      </c>
      <c r="E2202" s="134"/>
    </row>
    <row r="2203" spans="1:5" ht="27">
      <c r="A2203" s="135" t="s">
        <v>6487</v>
      </c>
      <c r="B2203" s="136" t="s">
        <v>6488</v>
      </c>
      <c r="C2203" s="137" t="s">
        <v>6489</v>
      </c>
      <c r="D2203" s="135" t="s">
        <v>14</v>
      </c>
      <c r="E2203" s="139">
        <v>2.19</v>
      </c>
    </row>
    <row r="2204" spans="1:5" ht="27">
      <c r="A2204" s="135" t="s">
        <v>6490</v>
      </c>
      <c r="B2204" s="136" t="s">
        <v>6491</v>
      </c>
      <c r="C2204" s="137" t="s">
        <v>6492</v>
      </c>
      <c r="D2204" s="135" t="s">
        <v>14</v>
      </c>
      <c r="E2204" s="139">
        <v>3.31</v>
      </c>
    </row>
    <row r="2205" spans="1:5" ht="27">
      <c r="A2205" s="135" t="s">
        <v>6493</v>
      </c>
      <c r="B2205" s="136" t="s">
        <v>6494</v>
      </c>
      <c r="C2205" s="137" t="s">
        <v>6495</v>
      </c>
      <c r="D2205" s="135" t="s">
        <v>14</v>
      </c>
      <c r="E2205" s="139">
        <v>3.83</v>
      </c>
    </row>
    <row r="2206" spans="1:5" ht="13.5">
      <c r="A2206" s="135" t="s">
        <v>6496</v>
      </c>
      <c r="B2206" s="136" t="s">
        <v>6497</v>
      </c>
      <c r="C2206" s="137" t="s">
        <v>6498</v>
      </c>
      <c r="D2206" s="135" t="s">
        <v>14</v>
      </c>
      <c r="E2206" s="139">
        <v>2.4700000000000002</v>
      </c>
    </row>
    <row r="2207" spans="1:5">
      <c r="A2207" s="131" t="s">
        <v>9751</v>
      </c>
      <c r="B2207" s="131">
        <v>8867</v>
      </c>
      <c r="C2207" s="132" t="s">
        <v>9752</v>
      </c>
      <c r="D2207" s="133" t="s">
        <v>1795</v>
      </c>
      <c r="E2207" s="134"/>
    </row>
    <row r="2208" spans="1:5" ht="54">
      <c r="A2208" s="135" t="s">
        <v>6651</v>
      </c>
      <c r="B2208" s="136" t="s">
        <v>6652</v>
      </c>
      <c r="C2208" s="137" t="s">
        <v>6653</v>
      </c>
      <c r="D2208" s="135" t="s">
        <v>14</v>
      </c>
      <c r="E2208" s="139">
        <v>4.16</v>
      </c>
    </row>
    <row r="2209" spans="1:5" ht="40.5">
      <c r="A2209" s="135" t="s">
        <v>6654</v>
      </c>
      <c r="B2209" s="136" t="s">
        <v>6655</v>
      </c>
      <c r="C2209" s="137" t="s">
        <v>6656</v>
      </c>
      <c r="D2209" s="135" t="s">
        <v>14</v>
      </c>
      <c r="E2209" s="139">
        <v>4.6500000000000004</v>
      </c>
    </row>
    <row r="2210" spans="1:5" ht="40.5">
      <c r="A2210" s="135" t="s">
        <v>6657</v>
      </c>
      <c r="B2210" s="136" t="s">
        <v>6658</v>
      </c>
      <c r="C2210" s="137" t="s">
        <v>6659</v>
      </c>
      <c r="D2210" s="135" t="s">
        <v>14</v>
      </c>
      <c r="E2210" s="139">
        <v>5.89</v>
      </c>
    </row>
    <row r="2211" spans="1:5">
      <c r="A2211" s="131" t="s">
        <v>9753</v>
      </c>
      <c r="B2211" s="131">
        <v>8868</v>
      </c>
      <c r="C2211" s="132" t="s">
        <v>9754</v>
      </c>
      <c r="D2211" s="133" t="s">
        <v>1795</v>
      </c>
      <c r="E2211" s="134"/>
    </row>
    <row r="2212" spans="1:5" ht="40.5">
      <c r="A2212" s="135" t="s">
        <v>6451</v>
      </c>
      <c r="B2212" s="136" t="s">
        <v>6452</v>
      </c>
      <c r="C2212" s="137" t="s">
        <v>6453</v>
      </c>
      <c r="D2212" s="135" t="s">
        <v>14</v>
      </c>
      <c r="E2212" s="139">
        <v>13.12</v>
      </c>
    </row>
    <row r="2213" spans="1:5" ht="40.5">
      <c r="A2213" s="135" t="s">
        <v>6454</v>
      </c>
      <c r="B2213" s="136" t="s">
        <v>6455</v>
      </c>
      <c r="C2213" s="137" t="s">
        <v>6456</v>
      </c>
      <c r="D2213" s="135" t="s">
        <v>14</v>
      </c>
      <c r="E2213" s="139">
        <v>11.51</v>
      </c>
    </row>
    <row r="2214" spans="1:5" ht="27">
      <c r="A2214" s="135" t="s">
        <v>6457</v>
      </c>
      <c r="B2214" s="136" t="s">
        <v>6458</v>
      </c>
      <c r="C2214" s="137" t="s">
        <v>6459</v>
      </c>
      <c r="D2214" s="135" t="s">
        <v>14</v>
      </c>
      <c r="E2214" s="139">
        <v>15.99</v>
      </c>
    </row>
    <row r="2215" spans="1:5" ht="27">
      <c r="A2215" s="135" t="s">
        <v>6460</v>
      </c>
      <c r="B2215" s="136" t="s">
        <v>6461</v>
      </c>
      <c r="C2215" s="137" t="s">
        <v>6462</v>
      </c>
      <c r="D2215" s="135" t="s">
        <v>14</v>
      </c>
      <c r="E2215" s="139">
        <v>10.51</v>
      </c>
    </row>
    <row r="2216" spans="1:5" ht="27">
      <c r="A2216" s="135" t="s">
        <v>6463</v>
      </c>
      <c r="B2216" s="136" t="s">
        <v>6464</v>
      </c>
      <c r="C2216" s="137" t="s">
        <v>6465</v>
      </c>
      <c r="D2216" s="135" t="s">
        <v>14</v>
      </c>
      <c r="E2216" s="139">
        <v>12.98</v>
      </c>
    </row>
    <row r="2217" spans="1:5" ht="27">
      <c r="A2217" s="135" t="s">
        <v>6466</v>
      </c>
      <c r="B2217" s="136" t="s">
        <v>6467</v>
      </c>
      <c r="C2217" s="137" t="s">
        <v>6468</v>
      </c>
      <c r="D2217" s="135" t="s">
        <v>14</v>
      </c>
      <c r="E2217" s="139">
        <v>9</v>
      </c>
    </row>
    <row r="2218" spans="1:5" ht="40.5">
      <c r="A2218" s="135" t="s">
        <v>6469</v>
      </c>
      <c r="B2218" s="136" t="s">
        <v>6470</v>
      </c>
      <c r="C2218" s="137" t="s">
        <v>6471</v>
      </c>
      <c r="D2218" s="135" t="s">
        <v>14</v>
      </c>
      <c r="E2218" s="139">
        <v>10.51</v>
      </c>
    </row>
    <row r="2219" spans="1:5" ht="40.5">
      <c r="A2219" s="135" t="s">
        <v>6472</v>
      </c>
      <c r="B2219" s="136" t="s">
        <v>6473</v>
      </c>
      <c r="C2219" s="137" t="s">
        <v>6474</v>
      </c>
      <c r="D2219" s="135" t="s">
        <v>14</v>
      </c>
      <c r="E2219" s="139">
        <v>9</v>
      </c>
    </row>
    <row r="2220" spans="1:5" ht="27">
      <c r="A2220" s="135" t="s">
        <v>6475</v>
      </c>
      <c r="B2220" s="136" t="s">
        <v>6476</v>
      </c>
      <c r="C2220" s="137" t="s">
        <v>6477</v>
      </c>
      <c r="D2220" s="135" t="s">
        <v>14</v>
      </c>
      <c r="E2220" s="139">
        <v>24.69</v>
      </c>
    </row>
    <row r="2221" spans="1:5" ht="27">
      <c r="A2221" s="135" t="s">
        <v>6478</v>
      </c>
      <c r="B2221" s="136" t="s">
        <v>6479</v>
      </c>
      <c r="C2221" s="137" t="s">
        <v>6480</v>
      </c>
      <c r="D2221" s="135" t="s">
        <v>14</v>
      </c>
      <c r="E2221" s="139">
        <v>17.04</v>
      </c>
    </row>
    <row r="2222" spans="1:5" ht="27">
      <c r="A2222" s="135" t="s">
        <v>6481</v>
      </c>
      <c r="B2222" s="136" t="s">
        <v>6482</v>
      </c>
      <c r="C2222" s="137" t="s">
        <v>6483</v>
      </c>
      <c r="D2222" s="135" t="s">
        <v>14</v>
      </c>
      <c r="E2222" s="139">
        <v>21.68</v>
      </c>
    </row>
    <row r="2223" spans="1:5" ht="27">
      <c r="A2223" s="135" t="s">
        <v>6484</v>
      </c>
      <c r="B2223" s="136" t="s">
        <v>6485</v>
      </c>
      <c r="C2223" s="137" t="s">
        <v>6486</v>
      </c>
      <c r="D2223" s="135" t="s">
        <v>14</v>
      </c>
      <c r="E2223" s="139">
        <v>15.53</v>
      </c>
    </row>
    <row r="2224" spans="1:5">
      <c r="A2224" s="131" t="s">
        <v>9755</v>
      </c>
      <c r="B2224" s="131">
        <v>8869</v>
      </c>
      <c r="C2224" s="132" t="s">
        <v>9756</v>
      </c>
      <c r="D2224" s="133" t="s">
        <v>1795</v>
      </c>
      <c r="E2224" s="134"/>
    </row>
    <row r="2225" spans="1:5" ht="27">
      <c r="A2225" s="135" t="s">
        <v>6610</v>
      </c>
      <c r="B2225" s="136" t="s">
        <v>6611</v>
      </c>
      <c r="C2225" s="137" t="s">
        <v>6612</v>
      </c>
      <c r="D2225" s="135" t="s">
        <v>14</v>
      </c>
      <c r="E2225" s="139">
        <v>18.5</v>
      </c>
    </row>
    <row r="2226" spans="1:5" ht="54">
      <c r="A2226" s="135" t="s">
        <v>6621</v>
      </c>
      <c r="B2226" s="136" t="s">
        <v>6622</v>
      </c>
      <c r="C2226" s="137" t="s">
        <v>6623</v>
      </c>
      <c r="D2226" s="135" t="s">
        <v>14</v>
      </c>
      <c r="E2226" s="139">
        <v>9.66</v>
      </c>
    </row>
    <row r="2227" spans="1:5" ht="40.5">
      <c r="A2227" s="135" t="s">
        <v>6624</v>
      </c>
      <c r="B2227" s="136" t="s">
        <v>6625</v>
      </c>
      <c r="C2227" s="137" t="s">
        <v>6626</v>
      </c>
      <c r="D2227" s="135" t="s">
        <v>14</v>
      </c>
      <c r="E2227" s="139">
        <v>18.66</v>
      </c>
    </row>
    <row r="2228" spans="1:5" ht="40.5">
      <c r="A2228" s="135" t="s">
        <v>6627</v>
      </c>
      <c r="B2228" s="136" t="s">
        <v>6628</v>
      </c>
      <c r="C2228" s="137" t="s">
        <v>6629</v>
      </c>
      <c r="D2228" s="135" t="s">
        <v>14</v>
      </c>
      <c r="E2228" s="139">
        <v>12.38</v>
      </c>
    </row>
    <row r="2229" spans="1:5" ht="27">
      <c r="A2229" s="135" t="s">
        <v>6630</v>
      </c>
      <c r="B2229" s="136" t="s">
        <v>6631</v>
      </c>
      <c r="C2229" s="137" t="s">
        <v>6632</v>
      </c>
      <c r="D2229" s="135" t="s">
        <v>17</v>
      </c>
      <c r="E2229" s="139">
        <v>4.28</v>
      </c>
    </row>
    <row r="2230" spans="1:5" ht="40.5">
      <c r="A2230" s="135" t="s">
        <v>6633</v>
      </c>
      <c r="B2230" s="136" t="s">
        <v>6634</v>
      </c>
      <c r="C2230" s="137" t="s">
        <v>6635</v>
      </c>
      <c r="D2230" s="135" t="s">
        <v>14</v>
      </c>
      <c r="E2230" s="139">
        <v>10.83</v>
      </c>
    </row>
    <row r="2231" spans="1:5" ht="40.5">
      <c r="A2231" s="135" t="s">
        <v>6636</v>
      </c>
      <c r="B2231" s="136" t="s">
        <v>6637</v>
      </c>
      <c r="C2231" s="137" t="s">
        <v>6638</v>
      </c>
      <c r="D2231" s="135" t="s">
        <v>14</v>
      </c>
      <c r="E2231" s="139">
        <v>26.36</v>
      </c>
    </row>
    <row r="2232" spans="1:5" ht="40.5">
      <c r="A2232" s="135" t="s">
        <v>6639</v>
      </c>
      <c r="B2232" s="136" t="s">
        <v>6640</v>
      </c>
      <c r="C2232" s="137" t="s">
        <v>6641</v>
      </c>
      <c r="D2232" s="135" t="s">
        <v>14</v>
      </c>
      <c r="E2232" s="139">
        <v>14.14</v>
      </c>
    </row>
    <row r="2233" spans="1:5">
      <c r="A2233" s="131" t="s">
        <v>9757</v>
      </c>
      <c r="B2233" s="131">
        <v>8870</v>
      </c>
      <c r="C2233" s="132" t="s">
        <v>9758</v>
      </c>
      <c r="D2233" s="133" t="s">
        <v>1795</v>
      </c>
      <c r="E2233" s="134"/>
    </row>
    <row r="2234" spans="1:5" ht="40.5">
      <c r="A2234" s="135" t="s">
        <v>6502</v>
      </c>
      <c r="B2234" s="136" t="s">
        <v>6503</v>
      </c>
      <c r="C2234" s="137" t="s">
        <v>6504</v>
      </c>
      <c r="D2234" s="135" t="s">
        <v>14</v>
      </c>
      <c r="E2234" s="139">
        <v>11.23</v>
      </c>
    </row>
    <row r="2235" spans="1:5" ht="40.5">
      <c r="A2235" s="135" t="s">
        <v>6505</v>
      </c>
      <c r="B2235" s="136" t="s">
        <v>6506</v>
      </c>
      <c r="C2235" s="137" t="s">
        <v>6507</v>
      </c>
      <c r="D2235" s="135" t="s">
        <v>14</v>
      </c>
      <c r="E2235" s="139">
        <v>20.23</v>
      </c>
    </row>
    <row r="2236" spans="1:5" ht="40.5">
      <c r="A2236" s="135" t="s">
        <v>6508</v>
      </c>
      <c r="B2236" s="136" t="s">
        <v>6509</v>
      </c>
      <c r="C2236" s="137" t="s">
        <v>6510</v>
      </c>
      <c r="D2236" s="135" t="s">
        <v>14</v>
      </c>
      <c r="E2236" s="139">
        <v>14.74</v>
      </c>
    </row>
    <row r="2237" spans="1:5" ht="40.5">
      <c r="A2237" s="135" t="s">
        <v>6511</v>
      </c>
      <c r="B2237" s="136" t="s">
        <v>6512</v>
      </c>
      <c r="C2237" s="137" t="s">
        <v>6513</v>
      </c>
      <c r="D2237" s="135" t="s">
        <v>14</v>
      </c>
      <c r="E2237" s="139">
        <v>12.4</v>
      </c>
    </row>
    <row r="2238" spans="1:5" ht="40.5">
      <c r="A2238" s="135" t="s">
        <v>6514</v>
      </c>
      <c r="B2238" s="136" t="s">
        <v>6515</v>
      </c>
      <c r="C2238" s="137" t="s">
        <v>6516</v>
      </c>
      <c r="D2238" s="135" t="s">
        <v>14</v>
      </c>
      <c r="E2238" s="139">
        <v>27.93</v>
      </c>
    </row>
    <row r="2239" spans="1:5" ht="27">
      <c r="A2239" s="135" t="s">
        <v>6517</v>
      </c>
      <c r="B2239" s="136" t="s">
        <v>6518</v>
      </c>
      <c r="C2239" s="137" t="s">
        <v>6519</v>
      </c>
      <c r="D2239" s="135" t="s">
        <v>14</v>
      </c>
      <c r="E2239" s="139">
        <v>16.5</v>
      </c>
    </row>
    <row r="2240" spans="1:5">
      <c r="A2240" s="131" t="s">
        <v>9759</v>
      </c>
      <c r="B2240" s="131">
        <v>8871</v>
      </c>
      <c r="C2240" s="132" t="s">
        <v>9760</v>
      </c>
      <c r="D2240" s="133" t="s">
        <v>1795</v>
      </c>
      <c r="E2240" s="134"/>
    </row>
    <row r="2241" spans="1:5" ht="27">
      <c r="A2241" s="135" t="s">
        <v>6585</v>
      </c>
      <c r="B2241" s="136" t="s">
        <v>6586</v>
      </c>
      <c r="C2241" s="137" t="s">
        <v>6587</v>
      </c>
      <c r="D2241" s="135" t="s">
        <v>14</v>
      </c>
      <c r="E2241" s="139">
        <v>11.37</v>
      </c>
    </row>
    <row r="2242" spans="1:5" ht="27">
      <c r="A2242" s="135" t="s">
        <v>6588</v>
      </c>
      <c r="B2242" s="136" t="s">
        <v>6589</v>
      </c>
      <c r="C2242" s="137" t="s">
        <v>6590</v>
      </c>
      <c r="D2242" s="135" t="s">
        <v>14</v>
      </c>
      <c r="E2242" s="139">
        <v>13.28</v>
      </c>
    </row>
    <row r="2243" spans="1:5">
      <c r="A2243" s="131" t="s">
        <v>9761</v>
      </c>
      <c r="B2243" s="131">
        <v>8872</v>
      </c>
      <c r="C2243" s="132" t="s">
        <v>9762</v>
      </c>
      <c r="D2243" s="133" t="s">
        <v>1795</v>
      </c>
      <c r="E2243" s="134"/>
    </row>
    <row r="2244" spans="1:5" ht="27">
      <c r="A2244" s="135" t="s">
        <v>6445</v>
      </c>
      <c r="B2244" s="136" t="s">
        <v>6446</v>
      </c>
      <c r="C2244" s="137" t="s">
        <v>6447</v>
      </c>
      <c r="D2244" s="135" t="s">
        <v>14</v>
      </c>
      <c r="E2244" s="139">
        <v>17.27</v>
      </c>
    </row>
    <row r="2245" spans="1:5" ht="40.5">
      <c r="A2245" s="135" t="s">
        <v>6448</v>
      </c>
      <c r="B2245" s="136" t="s">
        <v>6449</v>
      </c>
      <c r="C2245" s="137" t="s">
        <v>6450</v>
      </c>
      <c r="D2245" s="135" t="s">
        <v>14</v>
      </c>
      <c r="E2245" s="139">
        <v>25.5</v>
      </c>
    </row>
    <row r="2246" spans="1:5">
      <c r="A2246" s="131" t="s">
        <v>9763</v>
      </c>
      <c r="B2246" s="131">
        <v>8873</v>
      </c>
      <c r="C2246" s="132" t="s">
        <v>9764</v>
      </c>
      <c r="D2246" s="133" t="s">
        <v>1795</v>
      </c>
      <c r="E2246" s="134"/>
    </row>
    <row r="2247" spans="1:5" ht="27">
      <c r="A2247" s="135" t="s">
        <v>6645</v>
      </c>
      <c r="B2247" s="136" t="s">
        <v>6646</v>
      </c>
      <c r="C2247" s="137" t="s">
        <v>6647</v>
      </c>
      <c r="D2247" s="135" t="s">
        <v>14</v>
      </c>
      <c r="E2247" s="139">
        <v>14.51</v>
      </c>
    </row>
    <row r="2248" spans="1:5" ht="40.5">
      <c r="A2248" s="135" t="s">
        <v>6648</v>
      </c>
      <c r="B2248" s="136" t="s">
        <v>6649</v>
      </c>
      <c r="C2248" s="137" t="s">
        <v>6650</v>
      </c>
      <c r="D2248" s="135" t="s">
        <v>14</v>
      </c>
      <c r="E2248" s="139">
        <v>23.7</v>
      </c>
    </row>
    <row r="2249" spans="1:5">
      <c r="A2249" s="131" t="s">
        <v>9765</v>
      </c>
      <c r="B2249" s="131">
        <v>8874</v>
      </c>
      <c r="C2249" s="132" t="s">
        <v>9766</v>
      </c>
      <c r="D2249" s="133" t="s">
        <v>1795</v>
      </c>
      <c r="E2249" s="134"/>
    </row>
    <row r="2250" spans="1:5" ht="40.5">
      <c r="A2250" s="135" t="s">
        <v>6568</v>
      </c>
      <c r="B2250" s="136" t="s">
        <v>6569</v>
      </c>
      <c r="C2250" s="137" t="s">
        <v>6570</v>
      </c>
      <c r="D2250" s="135" t="s">
        <v>14</v>
      </c>
      <c r="E2250" s="139">
        <v>22.61</v>
      </c>
    </row>
    <row r="2251" spans="1:5" ht="54">
      <c r="A2251" s="135" t="s">
        <v>6571</v>
      </c>
      <c r="B2251" s="136" t="s">
        <v>38</v>
      </c>
      <c r="C2251" s="137" t="s">
        <v>6572</v>
      </c>
      <c r="D2251" s="135" t="s">
        <v>17</v>
      </c>
      <c r="E2251" s="139">
        <v>6.56</v>
      </c>
    </row>
    <row r="2252" spans="1:5" ht="40.5">
      <c r="A2252" s="135" t="s">
        <v>6573</v>
      </c>
      <c r="B2252" s="136" t="s">
        <v>6574</v>
      </c>
      <c r="C2252" s="137" t="s">
        <v>6575</v>
      </c>
      <c r="D2252" s="135" t="s">
        <v>14</v>
      </c>
      <c r="E2252" s="139">
        <v>17.850000000000001</v>
      </c>
    </row>
    <row r="2253" spans="1:5" ht="40.5">
      <c r="A2253" s="135" t="s">
        <v>6576</v>
      </c>
      <c r="B2253" s="136" t="s">
        <v>6577</v>
      </c>
      <c r="C2253" s="137" t="s">
        <v>6578</v>
      </c>
      <c r="D2253" s="135" t="s">
        <v>14</v>
      </c>
      <c r="E2253" s="139">
        <v>16.97</v>
      </c>
    </row>
    <row r="2254" spans="1:5" ht="40.5">
      <c r="A2254" s="135" t="s">
        <v>6579</v>
      </c>
      <c r="B2254" s="136" t="s">
        <v>6580</v>
      </c>
      <c r="C2254" s="137" t="s">
        <v>6581</v>
      </c>
      <c r="D2254" s="135" t="s">
        <v>14</v>
      </c>
      <c r="E2254" s="139">
        <v>17.98</v>
      </c>
    </row>
    <row r="2255" spans="1:5" ht="54">
      <c r="A2255" s="135" t="s">
        <v>6582</v>
      </c>
      <c r="B2255" s="136" t="s">
        <v>6583</v>
      </c>
      <c r="C2255" s="137" t="s">
        <v>6584</v>
      </c>
      <c r="D2255" s="135" t="s">
        <v>17</v>
      </c>
      <c r="E2255" s="139">
        <v>5.91</v>
      </c>
    </row>
    <row r="2256" spans="1:5">
      <c r="A2256" s="131" t="s">
        <v>9767</v>
      </c>
      <c r="B2256" s="131">
        <v>8875</v>
      </c>
      <c r="C2256" s="132" t="s">
        <v>9768</v>
      </c>
      <c r="D2256" s="133" t="s">
        <v>1795</v>
      </c>
      <c r="E2256" s="134"/>
    </row>
    <row r="2257" spans="1:5" ht="40.5">
      <c r="A2257" s="135" t="s">
        <v>6604</v>
      </c>
      <c r="B2257" s="136" t="s">
        <v>6605</v>
      </c>
      <c r="C2257" s="137" t="s">
        <v>6606</v>
      </c>
      <c r="D2257" s="135" t="s">
        <v>14</v>
      </c>
      <c r="E2257" s="139">
        <v>18.04</v>
      </c>
    </row>
    <row r="2258" spans="1:5">
      <c r="A2258" s="131" t="s">
        <v>9769</v>
      </c>
      <c r="B2258" s="131">
        <v>8876</v>
      </c>
      <c r="C2258" s="132" t="s">
        <v>9770</v>
      </c>
      <c r="D2258" s="133" t="s">
        <v>1795</v>
      </c>
      <c r="E2258" s="134"/>
    </row>
    <row r="2259" spans="1:5" ht="40.5">
      <c r="A2259" s="135" t="s">
        <v>6439</v>
      </c>
      <c r="B2259" s="136" t="s">
        <v>6440</v>
      </c>
      <c r="C2259" s="137" t="s">
        <v>6441</v>
      </c>
      <c r="D2259" s="135" t="s">
        <v>14</v>
      </c>
      <c r="E2259" s="139">
        <v>17.899999999999999</v>
      </c>
    </row>
    <row r="2260" spans="1:5" ht="40.5">
      <c r="A2260" s="135" t="s">
        <v>6442</v>
      </c>
      <c r="B2260" s="136" t="s">
        <v>6443</v>
      </c>
      <c r="C2260" s="137" t="s">
        <v>6444</v>
      </c>
      <c r="D2260" s="135" t="s">
        <v>17</v>
      </c>
      <c r="E2260" s="139">
        <v>5.29</v>
      </c>
    </row>
    <row r="2261" spans="1:5">
      <c r="A2261" s="131" t="s">
        <v>9771</v>
      </c>
      <c r="B2261" s="131">
        <v>8877</v>
      </c>
      <c r="C2261" s="132" t="s">
        <v>9772</v>
      </c>
      <c r="D2261" s="133" t="s">
        <v>1795</v>
      </c>
      <c r="E2261" s="134"/>
    </row>
    <row r="2262" spans="1:5" ht="40.5">
      <c r="A2262" s="135" t="s">
        <v>6600</v>
      </c>
      <c r="B2262" s="136" t="s">
        <v>6601</v>
      </c>
      <c r="C2262" s="137" t="s">
        <v>9253</v>
      </c>
      <c r="D2262" s="135" t="s">
        <v>14</v>
      </c>
      <c r="E2262" s="139">
        <v>17.350000000000001</v>
      </c>
    </row>
    <row r="2263" spans="1:5" ht="40.5">
      <c r="A2263" s="135" t="s">
        <v>6602</v>
      </c>
      <c r="B2263" s="136" t="s">
        <v>6603</v>
      </c>
      <c r="C2263" s="137" t="s">
        <v>9254</v>
      </c>
      <c r="D2263" s="135" t="s">
        <v>14</v>
      </c>
      <c r="E2263" s="139">
        <v>22.48</v>
      </c>
    </row>
    <row r="2264" spans="1:5">
      <c r="A2264" s="131" t="s">
        <v>9773</v>
      </c>
      <c r="B2264" s="131">
        <v>8878</v>
      </c>
      <c r="C2264" s="132" t="s">
        <v>9774</v>
      </c>
      <c r="D2264" s="133" t="s">
        <v>1795</v>
      </c>
      <c r="E2264" s="134"/>
    </row>
    <row r="2265" spans="1:5" ht="40.5">
      <c r="A2265" s="135" t="s">
        <v>6607</v>
      </c>
      <c r="B2265" s="136" t="s">
        <v>6608</v>
      </c>
      <c r="C2265" s="137" t="s">
        <v>6609</v>
      </c>
      <c r="D2265" s="135" t="s">
        <v>14</v>
      </c>
      <c r="E2265" s="139">
        <v>25.94</v>
      </c>
    </row>
    <row r="2266" spans="1:5" ht="40.5">
      <c r="A2266" s="135" t="s">
        <v>6616</v>
      </c>
      <c r="B2266" s="136" t="s">
        <v>6617</v>
      </c>
      <c r="C2266" s="137" t="s">
        <v>6618</v>
      </c>
      <c r="D2266" s="135" t="s">
        <v>17</v>
      </c>
      <c r="E2266" s="139">
        <v>16.62</v>
      </c>
    </row>
    <row r="2267" spans="1:5" ht="40.5">
      <c r="A2267" s="135" t="s">
        <v>6619</v>
      </c>
      <c r="B2267" s="136" t="s">
        <v>6620</v>
      </c>
      <c r="C2267" s="137" t="s">
        <v>9255</v>
      </c>
      <c r="D2267" s="135" t="s">
        <v>14</v>
      </c>
      <c r="E2267" s="139">
        <v>25.94</v>
      </c>
    </row>
    <row r="2268" spans="1:5">
      <c r="A2268" s="131" t="s">
        <v>9775</v>
      </c>
      <c r="B2268" s="131">
        <v>8879</v>
      </c>
      <c r="C2268" s="132" t="s">
        <v>9776</v>
      </c>
      <c r="D2268" s="133" t="s">
        <v>1795</v>
      </c>
      <c r="E2268" s="134"/>
    </row>
    <row r="2269" spans="1:5" ht="40.5">
      <c r="A2269" s="135" t="s">
        <v>9241</v>
      </c>
      <c r="B2269" s="136" t="s">
        <v>38</v>
      </c>
      <c r="C2269" s="137" t="s">
        <v>9242</v>
      </c>
      <c r="D2269" s="135" t="s">
        <v>14</v>
      </c>
      <c r="E2269" s="139">
        <v>21.83</v>
      </c>
    </row>
    <row r="2270" spans="1:5" ht="40.5">
      <c r="A2270" s="135" t="s">
        <v>9243</v>
      </c>
      <c r="B2270" s="136" t="s">
        <v>38</v>
      </c>
      <c r="C2270" s="137" t="s">
        <v>9244</v>
      </c>
      <c r="D2270" s="135" t="s">
        <v>14</v>
      </c>
      <c r="E2270" s="139">
        <v>32.340000000000003</v>
      </c>
    </row>
    <row r="2271" spans="1:5" ht="27">
      <c r="A2271" s="135" t="s">
        <v>9245</v>
      </c>
      <c r="B2271" s="136" t="s">
        <v>38</v>
      </c>
      <c r="C2271" s="137" t="s">
        <v>9246</v>
      </c>
      <c r="D2271" s="135" t="s">
        <v>14</v>
      </c>
      <c r="E2271" s="139">
        <v>30.64</v>
      </c>
    </row>
    <row r="2272" spans="1:5">
      <c r="A2272" s="131" t="s">
        <v>9777</v>
      </c>
      <c r="B2272" s="131">
        <v>8880</v>
      </c>
      <c r="C2272" s="132" t="s">
        <v>9778</v>
      </c>
      <c r="D2272" s="133" t="s">
        <v>1795</v>
      </c>
      <c r="E2272" s="134"/>
    </row>
    <row r="2273" spans="1:5" ht="40.5">
      <c r="A2273" s="135" t="s">
        <v>9247</v>
      </c>
      <c r="B2273" s="136" t="s">
        <v>38</v>
      </c>
      <c r="C2273" s="137" t="s">
        <v>9248</v>
      </c>
      <c r="D2273" s="135" t="s">
        <v>14</v>
      </c>
      <c r="E2273" s="139">
        <v>20.93</v>
      </c>
    </row>
    <row r="2274" spans="1:5" ht="27">
      <c r="A2274" s="135" t="s">
        <v>9249</v>
      </c>
      <c r="B2274" s="136" t="s">
        <v>38</v>
      </c>
      <c r="C2274" s="137" t="s">
        <v>9250</v>
      </c>
      <c r="D2274" s="135" t="s">
        <v>14</v>
      </c>
      <c r="E2274" s="139">
        <v>37.19</v>
      </c>
    </row>
    <row r="2275" spans="1:5" ht="40.5">
      <c r="A2275" s="135" t="s">
        <v>9251</v>
      </c>
      <c r="B2275" s="136" t="s">
        <v>38</v>
      </c>
      <c r="C2275" s="137" t="s">
        <v>9252</v>
      </c>
      <c r="D2275" s="135" t="s">
        <v>14</v>
      </c>
      <c r="E2275" s="139">
        <v>69.510000000000005</v>
      </c>
    </row>
    <row r="2276" spans="1:5" ht="40.5">
      <c r="A2276" s="135" t="s">
        <v>9256</v>
      </c>
      <c r="B2276" s="136" t="s">
        <v>38</v>
      </c>
      <c r="C2276" s="137" t="s">
        <v>9257</v>
      </c>
      <c r="D2276" s="135" t="s">
        <v>14</v>
      </c>
      <c r="E2276" s="139">
        <v>9.66</v>
      </c>
    </row>
    <row r="2277" spans="1:5" ht="27">
      <c r="A2277" s="135" t="s">
        <v>9258</v>
      </c>
      <c r="B2277" s="136" t="s">
        <v>38</v>
      </c>
      <c r="C2277" s="137" t="s">
        <v>9259</v>
      </c>
      <c r="D2277" s="135" t="s">
        <v>14</v>
      </c>
      <c r="E2277" s="139">
        <v>16.260000000000002</v>
      </c>
    </row>
    <row r="2278" spans="1:5">
      <c r="A2278" s="131" t="s">
        <v>9779</v>
      </c>
      <c r="B2278" s="131">
        <v>8881</v>
      </c>
      <c r="C2278" s="132" t="s">
        <v>9780</v>
      </c>
      <c r="D2278" s="133" t="s">
        <v>1795</v>
      </c>
      <c r="E2278" s="134"/>
    </row>
    <row r="2279" spans="1:5" ht="27">
      <c r="A2279" s="135" t="s">
        <v>6499</v>
      </c>
      <c r="B2279" s="136" t="s">
        <v>6500</v>
      </c>
      <c r="C2279" s="137" t="s">
        <v>6501</v>
      </c>
      <c r="D2279" s="135" t="s">
        <v>14</v>
      </c>
      <c r="E2279" s="139">
        <v>16.059999999999999</v>
      </c>
    </row>
    <row r="2280" spans="1:5" ht="40.5">
      <c r="A2280" s="135" t="s">
        <v>6549</v>
      </c>
      <c r="B2280" s="136" t="s">
        <v>6550</v>
      </c>
      <c r="C2280" s="137" t="s">
        <v>6551</v>
      </c>
      <c r="D2280" s="135" t="s">
        <v>14</v>
      </c>
      <c r="E2280" s="139">
        <v>25.3</v>
      </c>
    </row>
    <row r="2281" spans="1:5" ht="40.5">
      <c r="A2281" s="135" t="s">
        <v>6566</v>
      </c>
      <c r="B2281" s="136" t="s">
        <v>6567</v>
      </c>
      <c r="C2281" s="137" t="s">
        <v>9240</v>
      </c>
      <c r="D2281" s="135" t="s">
        <v>14</v>
      </c>
      <c r="E2281" s="139">
        <v>14.93</v>
      </c>
    </row>
    <row r="2282" spans="1:5" ht="40.5">
      <c r="A2282" s="135" t="s">
        <v>6660</v>
      </c>
      <c r="B2282" s="136" t="s">
        <v>6661</v>
      </c>
      <c r="C2282" s="137" t="s">
        <v>6662</v>
      </c>
      <c r="D2282" s="135" t="s">
        <v>14</v>
      </c>
      <c r="E2282" s="139">
        <v>33.700000000000003</v>
      </c>
    </row>
    <row r="2283" spans="1:5" ht="40.5">
      <c r="A2283" s="135" t="s">
        <v>6663</v>
      </c>
      <c r="B2283" s="136" t="s">
        <v>6664</v>
      </c>
      <c r="C2283" s="137" t="s">
        <v>6665</v>
      </c>
      <c r="D2283" s="135" t="s">
        <v>14</v>
      </c>
      <c r="E2283" s="139">
        <v>35.58</v>
      </c>
    </row>
    <row r="2284" spans="1:5">
      <c r="A2284" s="131" t="s">
        <v>9781</v>
      </c>
      <c r="B2284" s="131">
        <v>8882</v>
      </c>
      <c r="C2284" s="132" t="s">
        <v>9782</v>
      </c>
      <c r="D2284" s="133" t="s">
        <v>1795</v>
      </c>
      <c r="E2284" s="134"/>
    </row>
    <row r="2285" spans="1:5" ht="40.5">
      <c r="A2285" s="135" t="s">
        <v>6555</v>
      </c>
      <c r="B2285" s="136" t="s">
        <v>38</v>
      </c>
      <c r="C2285" s="137" t="s">
        <v>6556</v>
      </c>
      <c r="D2285" s="135" t="s">
        <v>14</v>
      </c>
      <c r="E2285" s="139">
        <v>19.309999999999999</v>
      </c>
    </row>
    <row r="2286" spans="1:5" ht="40.5">
      <c r="A2286" s="135" t="s">
        <v>6557</v>
      </c>
      <c r="B2286" s="136" t="s">
        <v>6558</v>
      </c>
      <c r="C2286" s="137" t="s">
        <v>6559</v>
      </c>
      <c r="D2286" s="135" t="s">
        <v>14</v>
      </c>
      <c r="E2286" s="139">
        <v>21.52</v>
      </c>
    </row>
    <row r="2287" spans="1:5" ht="27">
      <c r="A2287" s="135" t="s">
        <v>6560</v>
      </c>
      <c r="B2287" s="136" t="s">
        <v>6561</v>
      </c>
      <c r="C2287" s="137" t="s">
        <v>6562</v>
      </c>
      <c r="D2287" s="135" t="s">
        <v>14</v>
      </c>
      <c r="E2287" s="139">
        <v>14.57</v>
      </c>
    </row>
    <row r="2288" spans="1:5" ht="27">
      <c r="A2288" s="135" t="s">
        <v>6563</v>
      </c>
      <c r="B2288" s="136" t="s">
        <v>6564</v>
      </c>
      <c r="C2288" s="137" t="s">
        <v>6565</v>
      </c>
      <c r="D2288" s="135" t="s">
        <v>14</v>
      </c>
      <c r="E2288" s="139">
        <v>17.21</v>
      </c>
    </row>
    <row r="2289" spans="1:5">
      <c r="A2289" s="131" t="s">
        <v>9783</v>
      </c>
      <c r="B2289" s="131">
        <v>8883</v>
      </c>
      <c r="C2289" s="132" t="s">
        <v>9784</v>
      </c>
      <c r="D2289" s="133" t="s">
        <v>1795</v>
      </c>
      <c r="E2289" s="134"/>
    </row>
    <row r="2290" spans="1:5" ht="40.5">
      <c r="A2290" s="135" t="s">
        <v>6535</v>
      </c>
      <c r="B2290" s="136" t="s">
        <v>6536</v>
      </c>
      <c r="C2290" s="137" t="s">
        <v>9785</v>
      </c>
      <c r="D2290" s="135" t="s">
        <v>14</v>
      </c>
      <c r="E2290" s="139">
        <v>9.2200000000000006</v>
      </c>
    </row>
    <row r="2291" spans="1:5" ht="27">
      <c r="A2291" s="135" t="s">
        <v>6594</v>
      </c>
      <c r="B2291" s="136" t="s">
        <v>6595</v>
      </c>
      <c r="C2291" s="137" t="s">
        <v>6596</v>
      </c>
      <c r="D2291" s="135" t="s">
        <v>14</v>
      </c>
      <c r="E2291" s="139">
        <v>23.34</v>
      </c>
    </row>
    <row r="2292" spans="1:5" ht="27">
      <c r="A2292" s="135" t="s">
        <v>6597</v>
      </c>
      <c r="B2292" s="136" t="s">
        <v>6598</v>
      </c>
      <c r="C2292" s="137" t="s">
        <v>6599</v>
      </c>
      <c r="D2292" s="135" t="s">
        <v>14</v>
      </c>
      <c r="E2292" s="139">
        <v>15.57</v>
      </c>
    </row>
    <row r="2293" spans="1:5" ht="40.5">
      <c r="A2293" s="135" t="s">
        <v>6613</v>
      </c>
      <c r="B2293" s="136" t="s">
        <v>6614</v>
      </c>
      <c r="C2293" s="137" t="s">
        <v>6615</v>
      </c>
      <c r="D2293" s="135" t="s">
        <v>14</v>
      </c>
      <c r="E2293" s="139">
        <v>26.87</v>
      </c>
    </row>
    <row r="2294" spans="1:5">
      <c r="A2294" s="131" t="s">
        <v>9786</v>
      </c>
      <c r="B2294" s="131">
        <v>8884</v>
      </c>
      <c r="C2294" s="132" t="s">
        <v>9787</v>
      </c>
      <c r="D2294" s="133" t="s">
        <v>1795</v>
      </c>
      <c r="E2294" s="134"/>
    </row>
    <row r="2295" spans="1:5" ht="40.5">
      <c r="A2295" s="135" t="s">
        <v>6537</v>
      </c>
      <c r="B2295" s="136" t="s">
        <v>6538</v>
      </c>
      <c r="C2295" s="137" t="s">
        <v>6539</v>
      </c>
      <c r="D2295" s="135" t="s">
        <v>17</v>
      </c>
      <c r="E2295" s="139">
        <v>8.69</v>
      </c>
    </row>
    <row r="2296" spans="1:5" ht="40.5">
      <c r="A2296" s="135" t="s">
        <v>6543</v>
      </c>
      <c r="B2296" s="136" t="s">
        <v>6544</v>
      </c>
      <c r="C2296" s="137" t="s">
        <v>6545</v>
      </c>
      <c r="D2296" s="135" t="s">
        <v>14</v>
      </c>
      <c r="E2296" s="139">
        <v>33.47</v>
      </c>
    </row>
    <row r="2297" spans="1:5" ht="27">
      <c r="A2297" s="135" t="s">
        <v>6546</v>
      </c>
      <c r="B2297" s="136" t="s">
        <v>6547</v>
      </c>
      <c r="C2297" s="137" t="s">
        <v>6548</v>
      </c>
      <c r="D2297" s="135" t="s">
        <v>14</v>
      </c>
      <c r="E2297" s="139">
        <v>49.97</v>
      </c>
    </row>
    <row r="2298" spans="1:5">
      <c r="A2298" s="131" t="s">
        <v>9788</v>
      </c>
      <c r="B2298" s="131">
        <v>8885</v>
      </c>
      <c r="C2298" s="132" t="s">
        <v>9789</v>
      </c>
      <c r="D2298" s="133" t="s">
        <v>1795</v>
      </c>
      <c r="E2298" s="134"/>
    </row>
    <row r="2299" spans="1:5" ht="40.5">
      <c r="A2299" s="135" t="s">
        <v>6520</v>
      </c>
      <c r="B2299" s="136" t="s">
        <v>6521</v>
      </c>
      <c r="C2299" s="137" t="s">
        <v>6522</v>
      </c>
      <c r="D2299" s="135" t="s">
        <v>17</v>
      </c>
      <c r="E2299" s="139">
        <v>2.67</v>
      </c>
    </row>
    <row r="2300" spans="1:5" ht="40.5">
      <c r="A2300" s="135" t="s">
        <v>6523</v>
      </c>
      <c r="B2300" s="136" t="s">
        <v>6524</v>
      </c>
      <c r="C2300" s="137" t="s">
        <v>6525</v>
      </c>
      <c r="D2300" s="135" t="s">
        <v>17</v>
      </c>
      <c r="E2300" s="139">
        <v>3.61</v>
      </c>
    </row>
    <row r="2301" spans="1:5" ht="27">
      <c r="A2301" s="135" t="s">
        <v>6526</v>
      </c>
      <c r="B2301" s="136" t="s">
        <v>6527</v>
      </c>
      <c r="C2301" s="137" t="s">
        <v>6528</v>
      </c>
      <c r="D2301" s="135" t="s">
        <v>14</v>
      </c>
      <c r="E2301" s="139">
        <v>8.5</v>
      </c>
    </row>
    <row r="2302" spans="1:5" ht="27">
      <c r="A2302" s="135" t="s">
        <v>6529</v>
      </c>
      <c r="B2302" s="136" t="s">
        <v>6530</v>
      </c>
      <c r="C2302" s="137" t="s">
        <v>6531</v>
      </c>
      <c r="D2302" s="135" t="s">
        <v>14</v>
      </c>
      <c r="E2302" s="139">
        <v>8.5</v>
      </c>
    </row>
    <row r="2303" spans="1:5" ht="27">
      <c r="A2303" s="135" t="s">
        <v>6532</v>
      </c>
      <c r="B2303" s="136" t="s">
        <v>6533</v>
      </c>
      <c r="C2303" s="137" t="s">
        <v>6534</v>
      </c>
      <c r="D2303" s="135" t="s">
        <v>14</v>
      </c>
      <c r="E2303" s="139">
        <v>17.27</v>
      </c>
    </row>
    <row r="2304" spans="1:5" ht="40.5">
      <c r="A2304" s="135" t="s">
        <v>6540</v>
      </c>
      <c r="B2304" s="136" t="s">
        <v>6541</v>
      </c>
      <c r="C2304" s="137" t="s">
        <v>6542</v>
      </c>
      <c r="D2304" s="135" t="s">
        <v>17</v>
      </c>
      <c r="E2304" s="139">
        <v>8.69</v>
      </c>
    </row>
    <row r="2305" spans="1:5" ht="40.5">
      <c r="A2305" s="135" t="s">
        <v>6552</v>
      </c>
      <c r="B2305" s="136" t="s">
        <v>6553</v>
      </c>
      <c r="C2305" s="137" t="s">
        <v>6554</v>
      </c>
      <c r="D2305" s="135" t="s">
        <v>14</v>
      </c>
      <c r="E2305" s="139">
        <v>8.18</v>
      </c>
    </row>
    <row r="2306" spans="1:5" ht="27">
      <c r="A2306" s="135" t="s">
        <v>6591</v>
      </c>
      <c r="B2306" s="136" t="s">
        <v>6592</v>
      </c>
      <c r="C2306" s="137" t="s">
        <v>6593</v>
      </c>
      <c r="D2306" s="135" t="s">
        <v>17</v>
      </c>
      <c r="E2306" s="139">
        <v>14.84</v>
      </c>
    </row>
    <row r="2307" spans="1:5" ht="40.5">
      <c r="A2307" s="135" t="s">
        <v>6642</v>
      </c>
      <c r="B2307" s="136" t="s">
        <v>6643</v>
      </c>
      <c r="C2307" s="137" t="s">
        <v>6644</v>
      </c>
      <c r="D2307" s="135" t="s">
        <v>53</v>
      </c>
      <c r="E2307" s="139">
        <v>195.45</v>
      </c>
    </row>
    <row r="2308" spans="1:5">
      <c r="A2308" s="131" t="s">
        <v>9790</v>
      </c>
      <c r="B2308" s="131">
        <v>8679</v>
      </c>
      <c r="C2308" s="132" t="s">
        <v>9791</v>
      </c>
      <c r="D2308" s="133" t="s">
        <v>1795</v>
      </c>
      <c r="E2308" s="134"/>
    </row>
    <row r="2309" spans="1:5">
      <c r="A2309" s="131" t="s">
        <v>9792</v>
      </c>
      <c r="B2309" s="131">
        <v>8886</v>
      </c>
      <c r="C2309" s="132" t="s">
        <v>9793</v>
      </c>
      <c r="D2309" s="133" t="s">
        <v>1795</v>
      </c>
      <c r="E2309" s="134"/>
    </row>
    <row r="2310" spans="1:5" ht="94.5">
      <c r="A2310" s="135" t="s">
        <v>5981</v>
      </c>
      <c r="B2310" s="136" t="s">
        <v>5982</v>
      </c>
      <c r="C2310" s="137" t="s">
        <v>5983</v>
      </c>
      <c r="D2310" s="135" t="s">
        <v>2271</v>
      </c>
      <c r="E2310" s="139">
        <v>281.04000000000002</v>
      </c>
    </row>
    <row r="2311" spans="1:5" ht="94.5">
      <c r="A2311" s="135" t="s">
        <v>5984</v>
      </c>
      <c r="B2311" s="136" t="s">
        <v>5985</v>
      </c>
      <c r="C2311" s="137" t="s">
        <v>5986</v>
      </c>
      <c r="D2311" s="135" t="s">
        <v>2271</v>
      </c>
      <c r="E2311" s="139">
        <v>294.83999999999997</v>
      </c>
    </row>
    <row r="2312" spans="1:5" ht="94.5">
      <c r="A2312" s="135" t="s">
        <v>5987</v>
      </c>
      <c r="B2312" s="136" t="s">
        <v>5988</v>
      </c>
      <c r="C2312" s="137" t="s">
        <v>5989</v>
      </c>
      <c r="D2312" s="135" t="s">
        <v>2271</v>
      </c>
      <c r="E2312" s="139">
        <v>602.94000000000005</v>
      </c>
    </row>
    <row r="2313" spans="1:5">
      <c r="A2313" s="131" t="s">
        <v>9794</v>
      </c>
      <c r="B2313" s="131">
        <v>8887</v>
      </c>
      <c r="C2313" s="132" t="s">
        <v>9795</v>
      </c>
      <c r="D2313" s="133" t="s">
        <v>1795</v>
      </c>
      <c r="E2313" s="134"/>
    </row>
    <row r="2314" spans="1:5" ht="67.5">
      <c r="A2314" s="135" t="s">
        <v>5975</v>
      </c>
      <c r="B2314" s="136" t="s">
        <v>5976</v>
      </c>
      <c r="C2314" s="137" t="s">
        <v>5977</v>
      </c>
      <c r="D2314" s="135" t="s">
        <v>2271</v>
      </c>
      <c r="E2314" s="139">
        <v>224.45</v>
      </c>
    </row>
    <row r="2315" spans="1:5" ht="67.5">
      <c r="A2315" s="135" t="s">
        <v>5978</v>
      </c>
      <c r="B2315" s="136" t="s">
        <v>5979</v>
      </c>
      <c r="C2315" s="137" t="s">
        <v>5980</v>
      </c>
      <c r="D2315" s="135" t="s">
        <v>2271</v>
      </c>
      <c r="E2315" s="139">
        <v>286.74</v>
      </c>
    </row>
    <row r="2316" spans="1:5" ht="108">
      <c r="A2316" s="135" t="s">
        <v>9222</v>
      </c>
      <c r="B2316" s="136" t="s">
        <v>38</v>
      </c>
      <c r="C2316" s="137" t="s">
        <v>9223</v>
      </c>
      <c r="D2316" s="135" t="s">
        <v>2271</v>
      </c>
      <c r="E2316" s="139">
        <v>311.01</v>
      </c>
    </row>
    <row r="2317" spans="1:5" ht="94.5">
      <c r="A2317" s="135" t="s">
        <v>6004</v>
      </c>
      <c r="B2317" s="136" t="s">
        <v>6005</v>
      </c>
      <c r="C2317" s="137" t="s">
        <v>6006</v>
      </c>
      <c r="D2317" s="135" t="s">
        <v>53</v>
      </c>
      <c r="E2317" s="139">
        <v>345.31</v>
      </c>
    </row>
    <row r="2318" spans="1:5" ht="94.5">
      <c r="A2318" s="135" t="s">
        <v>6007</v>
      </c>
      <c r="B2318" s="136" t="s">
        <v>6008</v>
      </c>
      <c r="C2318" s="137" t="s">
        <v>6009</v>
      </c>
      <c r="D2318" s="135" t="s">
        <v>53</v>
      </c>
      <c r="E2318" s="139">
        <v>262.39</v>
      </c>
    </row>
    <row r="2319" spans="1:5" ht="94.5">
      <c r="A2319" s="135" t="s">
        <v>6010</v>
      </c>
      <c r="B2319" s="136" t="s">
        <v>6011</v>
      </c>
      <c r="C2319" s="137" t="s">
        <v>6012</v>
      </c>
      <c r="D2319" s="135" t="s">
        <v>53</v>
      </c>
      <c r="E2319" s="139">
        <v>261.98</v>
      </c>
    </row>
    <row r="2320" spans="1:5">
      <c r="A2320" s="131" t="s">
        <v>9796</v>
      </c>
      <c r="B2320" s="131">
        <v>8888</v>
      </c>
      <c r="C2320" s="132" t="s">
        <v>9797</v>
      </c>
      <c r="D2320" s="133" t="s">
        <v>1795</v>
      </c>
      <c r="E2320" s="134"/>
    </row>
    <row r="2321" spans="1:5" ht="94.5">
      <c r="A2321" s="135" t="s">
        <v>5990</v>
      </c>
      <c r="B2321" s="136" t="s">
        <v>5991</v>
      </c>
      <c r="C2321" s="137" t="s">
        <v>5992</v>
      </c>
      <c r="D2321" s="135" t="s">
        <v>2271</v>
      </c>
      <c r="E2321" s="139">
        <v>543.80999999999995</v>
      </c>
    </row>
    <row r="2322" spans="1:5" ht="67.5">
      <c r="A2322" s="135" t="s">
        <v>6027</v>
      </c>
      <c r="B2322" s="136" t="s">
        <v>6028</v>
      </c>
      <c r="C2322" s="137" t="s">
        <v>6029</v>
      </c>
      <c r="D2322" s="135" t="s">
        <v>53</v>
      </c>
      <c r="E2322" s="139">
        <v>327.93</v>
      </c>
    </row>
    <row r="2323" spans="1:5" ht="81">
      <c r="A2323" s="135" t="s">
        <v>6030</v>
      </c>
      <c r="B2323" s="136" t="s">
        <v>6031</v>
      </c>
      <c r="C2323" s="137" t="s">
        <v>6032</v>
      </c>
      <c r="D2323" s="135" t="s">
        <v>53</v>
      </c>
      <c r="E2323" s="139">
        <v>489.88</v>
      </c>
    </row>
    <row r="2324" spans="1:5" ht="81">
      <c r="A2324" s="135" t="s">
        <v>6033</v>
      </c>
      <c r="B2324" s="136" t="s">
        <v>38</v>
      </c>
      <c r="C2324" s="137" t="s">
        <v>6034</v>
      </c>
      <c r="D2324" s="135" t="s">
        <v>53</v>
      </c>
      <c r="E2324" s="139">
        <v>450.73</v>
      </c>
    </row>
    <row r="2325" spans="1:5" ht="81">
      <c r="A2325" s="135" t="s">
        <v>6035</v>
      </c>
      <c r="B2325" s="136" t="s">
        <v>38</v>
      </c>
      <c r="C2325" s="137" t="s">
        <v>6036</v>
      </c>
      <c r="D2325" s="135" t="s">
        <v>53</v>
      </c>
      <c r="E2325" s="139">
        <v>349.72</v>
      </c>
    </row>
    <row r="2326" spans="1:5" ht="67.5">
      <c r="A2326" s="135" t="s">
        <v>6037</v>
      </c>
      <c r="B2326" s="136" t="s">
        <v>6038</v>
      </c>
      <c r="C2326" s="137" t="s">
        <v>6039</v>
      </c>
      <c r="D2326" s="135" t="s">
        <v>53</v>
      </c>
      <c r="E2326" s="139">
        <v>109.99</v>
      </c>
    </row>
    <row r="2327" spans="1:5" ht="67.5">
      <c r="A2327" s="135" t="s">
        <v>6040</v>
      </c>
      <c r="B2327" s="136" t="s">
        <v>6041</v>
      </c>
      <c r="C2327" s="137" t="s">
        <v>6042</v>
      </c>
      <c r="D2327" s="135" t="s">
        <v>53</v>
      </c>
      <c r="E2327" s="139">
        <v>133.6</v>
      </c>
    </row>
    <row r="2328" spans="1:5">
      <c r="A2328" s="131" t="s">
        <v>9798</v>
      </c>
      <c r="B2328" s="131">
        <v>8889</v>
      </c>
      <c r="C2328" s="132" t="s">
        <v>9799</v>
      </c>
      <c r="D2328" s="133" t="s">
        <v>1795</v>
      </c>
      <c r="E2328" s="134"/>
    </row>
    <row r="2329" spans="1:5" ht="40.5">
      <c r="A2329" s="135" t="s">
        <v>6057</v>
      </c>
      <c r="B2329" s="136" t="s">
        <v>6058</v>
      </c>
      <c r="C2329" s="137" t="s">
        <v>6059</v>
      </c>
      <c r="D2329" s="135" t="s">
        <v>53</v>
      </c>
      <c r="E2329" s="139">
        <v>92.19</v>
      </c>
    </row>
    <row r="2330" spans="1:5" ht="40.5">
      <c r="A2330" s="135" t="s">
        <v>6060</v>
      </c>
      <c r="B2330" s="136" t="s">
        <v>6061</v>
      </c>
      <c r="C2330" s="137" t="s">
        <v>6062</v>
      </c>
      <c r="D2330" s="135" t="s">
        <v>53</v>
      </c>
      <c r="E2330" s="139">
        <v>34.229999999999997</v>
      </c>
    </row>
    <row r="2331" spans="1:5" ht="54">
      <c r="A2331" s="135" t="s">
        <v>6063</v>
      </c>
      <c r="B2331" s="136" t="s">
        <v>6064</v>
      </c>
      <c r="C2331" s="137" t="s">
        <v>6065</v>
      </c>
      <c r="D2331" s="135" t="s">
        <v>53</v>
      </c>
      <c r="E2331" s="139">
        <v>98.25</v>
      </c>
    </row>
    <row r="2332" spans="1:5" ht="54">
      <c r="A2332" s="135" t="s">
        <v>6066</v>
      </c>
      <c r="B2332" s="136" t="s">
        <v>6067</v>
      </c>
      <c r="C2332" s="137" t="s">
        <v>6068</v>
      </c>
      <c r="D2332" s="135" t="s">
        <v>53</v>
      </c>
      <c r="E2332" s="139">
        <v>245.82</v>
      </c>
    </row>
    <row r="2333" spans="1:5" ht="40.5">
      <c r="A2333" s="135" t="s">
        <v>6069</v>
      </c>
      <c r="B2333" s="136" t="s">
        <v>6070</v>
      </c>
      <c r="C2333" s="137" t="s">
        <v>6071</v>
      </c>
      <c r="D2333" s="135" t="s">
        <v>53</v>
      </c>
      <c r="E2333" s="139">
        <v>65.69</v>
      </c>
    </row>
    <row r="2334" spans="1:5" ht="40.5">
      <c r="A2334" s="135" t="s">
        <v>6072</v>
      </c>
      <c r="B2334" s="136" t="s">
        <v>6073</v>
      </c>
      <c r="C2334" s="137" t="s">
        <v>6074</v>
      </c>
      <c r="D2334" s="135" t="s">
        <v>53</v>
      </c>
      <c r="E2334" s="139">
        <v>56.69</v>
      </c>
    </row>
    <row r="2335" spans="1:5" ht="54">
      <c r="A2335" s="135" t="s">
        <v>6075</v>
      </c>
      <c r="B2335" s="136" t="s">
        <v>6076</v>
      </c>
      <c r="C2335" s="137" t="s">
        <v>6077</v>
      </c>
      <c r="D2335" s="135" t="s">
        <v>53</v>
      </c>
      <c r="E2335" s="139">
        <v>154.83000000000001</v>
      </c>
    </row>
    <row r="2336" spans="1:5" ht="40.5">
      <c r="A2336" s="135" t="s">
        <v>6078</v>
      </c>
      <c r="B2336" s="136" t="s">
        <v>6079</v>
      </c>
      <c r="C2336" s="137" t="s">
        <v>6080</v>
      </c>
      <c r="D2336" s="135" t="s">
        <v>53</v>
      </c>
      <c r="E2336" s="139">
        <v>154.93</v>
      </c>
    </row>
    <row r="2337" spans="1:5" ht="40.5">
      <c r="A2337" s="135" t="s">
        <v>6081</v>
      </c>
      <c r="B2337" s="136" t="s">
        <v>6082</v>
      </c>
      <c r="C2337" s="137" t="s">
        <v>6083</v>
      </c>
      <c r="D2337" s="135" t="s">
        <v>53</v>
      </c>
      <c r="E2337" s="139">
        <v>46.4</v>
      </c>
    </row>
    <row r="2338" spans="1:5">
      <c r="A2338" s="131" t="s">
        <v>9800</v>
      </c>
      <c r="B2338" s="131">
        <v>8890</v>
      </c>
      <c r="C2338" s="132" t="s">
        <v>9801</v>
      </c>
      <c r="D2338" s="133" t="s">
        <v>1795</v>
      </c>
      <c r="E2338" s="134"/>
    </row>
    <row r="2339" spans="1:5" ht="27">
      <c r="A2339" s="135" t="s">
        <v>6013</v>
      </c>
      <c r="B2339" s="136" t="s">
        <v>6014</v>
      </c>
      <c r="C2339" s="137" t="s">
        <v>9224</v>
      </c>
      <c r="D2339" s="135" t="s">
        <v>2271</v>
      </c>
      <c r="E2339" s="139">
        <v>34.53</v>
      </c>
    </row>
    <row r="2340" spans="1:5">
      <c r="A2340" s="131" t="s">
        <v>9802</v>
      </c>
      <c r="B2340" s="131">
        <v>8891</v>
      </c>
      <c r="C2340" s="132" t="s">
        <v>9803</v>
      </c>
      <c r="D2340" s="133" t="s">
        <v>1795</v>
      </c>
      <c r="E2340" s="134"/>
    </row>
    <row r="2341" spans="1:5" ht="40.5">
      <c r="A2341" s="135" t="s">
        <v>6001</v>
      </c>
      <c r="B2341" s="136" t="s">
        <v>6002</v>
      </c>
      <c r="C2341" s="137" t="s">
        <v>6003</v>
      </c>
      <c r="D2341" s="135" t="s">
        <v>53</v>
      </c>
      <c r="E2341" s="139">
        <v>59.04</v>
      </c>
    </row>
    <row r="2342" spans="1:5" ht="13.5">
      <c r="A2342" s="135" t="s">
        <v>6095</v>
      </c>
      <c r="B2342" s="136" t="s">
        <v>6096</v>
      </c>
      <c r="C2342" s="137" t="s">
        <v>6097</v>
      </c>
      <c r="D2342" s="135" t="s">
        <v>53</v>
      </c>
      <c r="E2342" s="139">
        <v>59.34</v>
      </c>
    </row>
    <row r="2343" spans="1:5" ht="13.5">
      <c r="A2343" s="135" t="s">
        <v>6098</v>
      </c>
      <c r="B2343" s="136" t="s">
        <v>6099</v>
      </c>
      <c r="C2343" s="137" t="s">
        <v>6100</v>
      </c>
      <c r="D2343" s="135" t="s">
        <v>53</v>
      </c>
      <c r="E2343" s="139">
        <v>70.510000000000005</v>
      </c>
    </row>
    <row r="2344" spans="1:5" ht="40.5">
      <c r="A2344" s="135" t="s">
        <v>6103</v>
      </c>
      <c r="B2344" s="136" t="s">
        <v>6104</v>
      </c>
      <c r="C2344" s="137" t="s">
        <v>6105</v>
      </c>
      <c r="D2344" s="135" t="s">
        <v>2271</v>
      </c>
      <c r="E2344" s="139">
        <v>193.53</v>
      </c>
    </row>
    <row r="2345" spans="1:5" ht="13.5">
      <c r="A2345" s="135" t="s">
        <v>6160</v>
      </c>
      <c r="B2345" s="136" t="s">
        <v>6161</v>
      </c>
      <c r="C2345" s="137" t="s">
        <v>6162</v>
      </c>
      <c r="D2345" s="135" t="s">
        <v>53</v>
      </c>
      <c r="E2345" s="139">
        <v>34.18</v>
      </c>
    </row>
    <row r="2346" spans="1:5" ht="27">
      <c r="A2346" s="135" t="s">
        <v>6163</v>
      </c>
      <c r="B2346" s="136" t="s">
        <v>6164</v>
      </c>
      <c r="C2346" s="137" t="s">
        <v>6165</v>
      </c>
      <c r="D2346" s="135" t="s">
        <v>53</v>
      </c>
      <c r="E2346" s="139">
        <v>75.42</v>
      </c>
    </row>
    <row r="2347" spans="1:5">
      <c r="A2347" s="131" t="s">
        <v>9804</v>
      </c>
      <c r="B2347" s="131">
        <v>8892</v>
      </c>
      <c r="C2347" s="132" t="s">
        <v>9805</v>
      </c>
      <c r="D2347" s="133" t="s">
        <v>1795</v>
      </c>
      <c r="E2347" s="134"/>
    </row>
    <row r="2348" spans="1:5" ht="40.5">
      <c r="A2348" s="135" t="s">
        <v>5995</v>
      </c>
      <c r="B2348" s="136" t="s">
        <v>5996</v>
      </c>
      <c r="C2348" s="137" t="s">
        <v>5997</v>
      </c>
      <c r="D2348" s="135" t="s">
        <v>53</v>
      </c>
      <c r="E2348" s="139">
        <v>109.94</v>
      </c>
    </row>
    <row r="2349" spans="1:5" ht="40.5">
      <c r="A2349" s="135" t="s">
        <v>5998</v>
      </c>
      <c r="B2349" s="136" t="s">
        <v>5999</v>
      </c>
      <c r="C2349" s="137" t="s">
        <v>6000</v>
      </c>
      <c r="D2349" s="135" t="s">
        <v>53</v>
      </c>
      <c r="E2349" s="139">
        <v>136.1</v>
      </c>
    </row>
    <row r="2350" spans="1:5">
      <c r="A2350" s="131" t="s">
        <v>9806</v>
      </c>
      <c r="B2350" s="131">
        <v>8893</v>
      </c>
      <c r="C2350" s="132" t="s">
        <v>9807</v>
      </c>
      <c r="D2350" s="133" t="s">
        <v>1795</v>
      </c>
      <c r="E2350" s="134"/>
    </row>
    <row r="2351" spans="1:5" ht="40.5">
      <c r="A2351" s="135" t="s">
        <v>5942</v>
      </c>
      <c r="B2351" s="136" t="s">
        <v>5943</v>
      </c>
      <c r="C2351" s="137" t="s">
        <v>5944</v>
      </c>
      <c r="D2351" s="135" t="s">
        <v>2271</v>
      </c>
      <c r="E2351" s="139">
        <v>541.37</v>
      </c>
    </row>
    <row r="2352" spans="1:5" ht="54">
      <c r="A2352" s="135" t="s">
        <v>5945</v>
      </c>
      <c r="B2352" s="136" t="s">
        <v>5946</v>
      </c>
      <c r="C2352" s="137" t="s">
        <v>5947</v>
      </c>
      <c r="D2352" s="135" t="s">
        <v>2271</v>
      </c>
      <c r="E2352" s="139">
        <v>434.81</v>
      </c>
    </row>
    <row r="2353" spans="1:5" ht="135">
      <c r="A2353" s="135" t="s">
        <v>5948</v>
      </c>
      <c r="B2353" s="136" t="s">
        <v>5949</v>
      </c>
      <c r="C2353" s="137" t="s">
        <v>9219</v>
      </c>
      <c r="D2353" s="135" t="s">
        <v>2271</v>
      </c>
      <c r="E2353" s="139">
        <v>454.37</v>
      </c>
    </row>
    <row r="2354" spans="1:5" ht="67.5">
      <c r="A2354" s="135" t="s">
        <v>5950</v>
      </c>
      <c r="B2354" s="136" t="s">
        <v>5951</v>
      </c>
      <c r="C2354" s="137" t="s">
        <v>5952</v>
      </c>
      <c r="D2354" s="135" t="s">
        <v>2271</v>
      </c>
      <c r="E2354" s="139">
        <v>185.45</v>
      </c>
    </row>
    <row r="2355" spans="1:5" ht="81">
      <c r="A2355" s="135" t="s">
        <v>5953</v>
      </c>
      <c r="B2355" s="136" t="s">
        <v>5954</v>
      </c>
      <c r="C2355" s="137" t="s">
        <v>5955</v>
      </c>
      <c r="D2355" s="135" t="s">
        <v>2271</v>
      </c>
      <c r="E2355" s="139">
        <v>441.45</v>
      </c>
    </row>
    <row r="2356" spans="1:5" ht="81">
      <c r="A2356" s="135" t="s">
        <v>5958</v>
      </c>
      <c r="B2356" s="136" t="s">
        <v>5959</v>
      </c>
      <c r="C2356" s="137" t="s">
        <v>5960</v>
      </c>
      <c r="D2356" s="135" t="s">
        <v>2271</v>
      </c>
      <c r="E2356" s="139">
        <v>558.28</v>
      </c>
    </row>
    <row r="2357" spans="1:5" ht="13.5">
      <c r="A2357" s="135" t="s">
        <v>6166</v>
      </c>
      <c r="B2357" s="136" t="s">
        <v>6167</v>
      </c>
      <c r="C2357" s="137" t="s">
        <v>6168</v>
      </c>
      <c r="D2357" s="135" t="s">
        <v>53</v>
      </c>
      <c r="E2357" s="139">
        <v>551.01</v>
      </c>
    </row>
    <row r="2358" spans="1:5">
      <c r="A2358" s="131" t="s">
        <v>9808</v>
      </c>
      <c r="B2358" s="131">
        <v>8894</v>
      </c>
      <c r="C2358" s="132" t="s">
        <v>9809</v>
      </c>
      <c r="D2358" s="133" t="s">
        <v>1795</v>
      </c>
      <c r="E2358" s="134"/>
    </row>
    <row r="2359" spans="1:5" ht="67.5">
      <c r="A2359" s="135" t="s">
        <v>6018</v>
      </c>
      <c r="B2359" s="136" t="s">
        <v>6019</v>
      </c>
      <c r="C2359" s="137" t="s">
        <v>9225</v>
      </c>
      <c r="D2359" s="135" t="s">
        <v>2271</v>
      </c>
      <c r="E2359" s="139">
        <v>917.34</v>
      </c>
    </row>
    <row r="2360" spans="1:5" ht="67.5">
      <c r="A2360" s="135" t="s">
        <v>6020</v>
      </c>
      <c r="B2360" s="136" t="s">
        <v>6021</v>
      </c>
      <c r="C2360" s="137" t="s">
        <v>9226</v>
      </c>
      <c r="D2360" s="135" t="s">
        <v>2271</v>
      </c>
      <c r="E2360" s="139">
        <v>1193.18</v>
      </c>
    </row>
    <row r="2361" spans="1:5" ht="27">
      <c r="A2361" s="135" t="s">
        <v>6022</v>
      </c>
      <c r="B2361" s="136" t="s">
        <v>6023</v>
      </c>
      <c r="C2361" s="137" t="s">
        <v>6024</v>
      </c>
      <c r="D2361" s="135" t="s">
        <v>53</v>
      </c>
      <c r="E2361" s="139">
        <v>375.76</v>
      </c>
    </row>
    <row r="2362" spans="1:5">
      <c r="A2362" s="131" t="s">
        <v>9810</v>
      </c>
      <c r="B2362" s="131">
        <v>8895</v>
      </c>
      <c r="C2362" s="132" t="s">
        <v>9811</v>
      </c>
      <c r="D2362" s="133" t="s">
        <v>1795</v>
      </c>
      <c r="E2362" s="134"/>
    </row>
    <row r="2363" spans="1:5" ht="67.5">
      <c r="A2363" s="135" t="s">
        <v>5956</v>
      </c>
      <c r="B2363" s="136" t="s">
        <v>38</v>
      </c>
      <c r="C2363" s="137" t="s">
        <v>5957</v>
      </c>
      <c r="D2363" s="135" t="s">
        <v>2271</v>
      </c>
      <c r="E2363" s="139">
        <v>302.25</v>
      </c>
    </row>
    <row r="2364" spans="1:5" ht="27">
      <c r="A2364" s="135" t="s">
        <v>5101</v>
      </c>
      <c r="B2364" s="136" t="s">
        <v>5102</v>
      </c>
      <c r="C2364" s="137" t="s">
        <v>5103</v>
      </c>
      <c r="D2364" s="135" t="s">
        <v>53</v>
      </c>
      <c r="E2364" s="139">
        <v>123.13</v>
      </c>
    </row>
    <row r="2365" spans="1:5" ht="40.5">
      <c r="A2365" s="135" t="s">
        <v>6101</v>
      </c>
      <c r="B2365" s="136" t="s">
        <v>38</v>
      </c>
      <c r="C2365" s="137" t="s">
        <v>6102</v>
      </c>
      <c r="D2365" s="135" t="s">
        <v>2271</v>
      </c>
      <c r="E2365" s="139">
        <v>222.53</v>
      </c>
    </row>
    <row r="2366" spans="1:5">
      <c r="A2366" s="131" t="s">
        <v>9812</v>
      </c>
      <c r="B2366" s="131">
        <v>8896</v>
      </c>
      <c r="C2366" s="132" t="s">
        <v>9813</v>
      </c>
      <c r="D2366" s="133" t="s">
        <v>1795</v>
      </c>
      <c r="E2366" s="134"/>
    </row>
    <row r="2367" spans="1:5" ht="13.5">
      <c r="A2367" s="135" t="s">
        <v>1824</v>
      </c>
      <c r="B2367" s="136" t="s">
        <v>1825</v>
      </c>
      <c r="C2367" s="137" t="s">
        <v>1826</v>
      </c>
      <c r="D2367" s="135" t="s">
        <v>53</v>
      </c>
      <c r="E2367" s="139">
        <v>679.85</v>
      </c>
    </row>
    <row r="2368" spans="1:5" ht="13.5">
      <c r="A2368" s="135" t="s">
        <v>1827</v>
      </c>
      <c r="B2368" s="136" t="s">
        <v>1828</v>
      </c>
      <c r="C2368" s="137" t="s">
        <v>1829</v>
      </c>
      <c r="D2368" s="135" t="s">
        <v>53</v>
      </c>
      <c r="E2368" s="139">
        <v>779.85</v>
      </c>
    </row>
    <row r="2369" spans="1:5" ht="13.5">
      <c r="A2369" s="135" t="s">
        <v>1830</v>
      </c>
      <c r="B2369" s="136" t="s">
        <v>1831</v>
      </c>
      <c r="C2369" s="137" t="s">
        <v>1832</v>
      </c>
      <c r="D2369" s="135" t="s">
        <v>53</v>
      </c>
      <c r="E2369" s="139">
        <v>739.85</v>
      </c>
    </row>
    <row r="2370" spans="1:5" ht="13.5">
      <c r="A2370" s="135" t="s">
        <v>1833</v>
      </c>
      <c r="B2370" s="136" t="s">
        <v>1834</v>
      </c>
      <c r="C2370" s="137" t="s">
        <v>1835</v>
      </c>
      <c r="D2370" s="135" t="s">
        <v>53</v>
      </c>
      <c r="E2370" s="139">
        <v>679.85</v>
      </c>
    </row>
    <row r="2371" spans="1:5" ht="13.5">
      <c r="A2371" s="135" t="s">
        <v>1853</v>
      </c>
      <c r="B2371" s="136" t="s">
        <v>1854</v>
      </c>
      <c r="C2371" s="137" t="s">
        <v>1855</v>
      </c>
      <c r="D2371" s="135" t="s">
        <v>53</v>
      </c>
      <c r="E2371" s="139">
        <v>145.47999999999999</v>
      </c>
    </row>
    <row r="2372" spans="1:5">
      <c r="A2372" s="131" t="s">
        <v>9814</v>
      </c>
      <c r="B2372" s="131">
        <v>8897</v>
      </c>
      <c r="C2372" s="132" t="s">
        <v>9815</v>
      </c>
      <c r="D2372" s="133" t="s">
        <v>1795</v>
      </c>
      <c r="E2372" s="134"/>
    </row>
    <row r="2373" spans="1:5" ht="40.5">
      <c r="A2373" s="135" t="s">
        <v>5993</v>
      </c>
      <c r="B2373" s="136" t="s">
        <v>5994</v>
      </c>
      <c r="C2373" s="137" t="s">
        <v>9221</v>
      </c>
      <c r="D2373" s="135" t="s">
        <v>2271</v>
      </c>
      <c r="E2373" s="139">
        <v>135.01</v>
      </c>
    </row>
    <row r="2374" spans="1:5">
      <c r="A2374" s="131" t="s">
        <v>9816</v>
      </c>
      <c r="B2374" s="131">
        <v>8898</v>
      </c>
      <c r="C2374" s="132" t="s">
        <v>9817</v>
      </c>
      <c r="D2374" s="133" t="s">
        <v>1795</v>
      </c>
      <c r="E2374" s="134"/>
    </row>
    <row r="2375" spans="1:5" ht="40.5">
      <c r="A2375" s="135" t="s">
        <v>5964</v>
      </c>
      <c r="B2375" s="136" t="s">
        <v>5965</v>
      </c>
      <c r="C2375" s="137" t="s">
        <v>9220</v>
      </c>
      <c r="D2375" s="135" t="s">
        <v>2271</v>
      </c>
      <c r="E2375" s="139">
        <v>17.55</v>
      </c>
    </row>
    <row r="2376" spans="1:5" ht="13.5">
      <c r="A2376" s="135" t="s">
        <v>5966</v>
      </c>
      <c r="B2376" s="136" t="s">
        <v>5967</v>
      </c>
      <c r="C2376" s="137" t="s">
        <v>5968</v>
      </c>
      <c r="D2376" s="135" t="s">
        <v>53</v>
      </c>
      <c r="E2376" s="139">
        <v>119.39</v>
      </c>
    </row>
    <row r="2377" spans="1:5" ht="13.5">
      <c r="A2377" s="135" t="s">
        <v>5969</v>
      </c>
      <c r="B2377" s="136" t="s">
        <v>5970</v>
      </c>
      <c r="C2377" s="137" t="s">
        <v>5971</v>
      </c>
      <c r="D2377" s="135" t="s">
        <v>53</v>
      </c>
      <c r="E2377" s="139">
        <v>206.91</v>
      </c>
    </row>
    <row r="2378" spans="1:5" ht="13.5">
      <c r="A2378" s="135" t="s">
        <v>5972</v>
      </c>
      <c r="B2378" s="136" t="s">
        <v>5973</v>
      </c>
      <c r="C2378" s="137" t="s">
        <v>5974</v>
      </c>
      <c r="D2378" s="135" t="s">
        <v>53</v>
      </c>
      <c r="E2378" s="139">
        <v>60.18</v>
      </c>
    </row>
    <row r="2379" spans="1:5">
      <c r="A2379" s="131" t="s">
        <v>9818</v>
      </c>
      <c r="B2379" s="131">
        <v>8899</v>
      </c>
      <c r="C2379" s="132" t="s">
        <v>9819</v>
      </c>
      <c r="D2379" s="133" t="s">
        <v>1795</v>
      </c>
      <c r="E2379" s="134"/>
    </row>
    <row r="2380" spans="1:5" ht="13.5">
      <c r="A2380" s="135" t="s">
        <v>1796</v>
      </c>
      <c r="B2380" s="136" t="s">
        <v>1797</v>
      </c>
      <c r="C2380" s="137" t="s">
        <v>1798</v>
      </c>
      <c r="D2380" s="135" t="s">
        <v>53</v>
      </c>
      <c r="E2380" s="139">
        <v>25.37</v>
      </c>
    </row>
    <row r="2381" spans="1:5" ht="13.5">
      <c r="A2381" s="135" t="s">
        <v>1799</v>
      </c>
      <c r="B2381" s="136" t="s">
        <v>1800</v>
      </c>
      <c r="C2381" s="137" t="s">
        <v>1801</v>
      </c>
      <c r="D2381" s="135" t="s">
        <v>53</v>
      </c>
      <c r="E2381" s="139">
        <v>104.44</v>
      </c>
    </row>
    <row r="2382" spans="1:5" ht="67.5">
      <c r="A2382" s="135" t="s">
        <v>1805</v>
      </c>
      <c r="B2382" s="136" t="s">
        <v>1806</v>
      </c>
      <c r="C2382" s="137" t="s">
        <v>1807</v>
      </c>
      <c r="D2382" s="135" t="s">
        <v>53</v>
      </c>
      <c r="E2382" s="139">
        <v>709.63</v>
      </c>
    </row>
    <row r="2383" spans="1:5" ht="13.5">
      <c r="A2383" s="135" t="s">
        <v>5961</v>
      </c>
      <c r="B2383" s="136" t="s">
        <v>5962</v>
      </c>
      <c r="C2383" s="137" t="s">
        <v>5963</v>
      </c>
      <c r="D2383" s="135" t="s">
        <v>53</v>
      </c>
      <c r="E2383" s="139">
        <v>12.39</v>
      </c>
    </row>
    <row r="2384" spans="1:5" ht="54">
      <c r="A2384" s="135" t="s">
        <v>1836</v>
      </c>
      <c r="B2384" s="136" t="s">
        <v>1837</v>
      </c>
      <c r="C2384" s="137" t="s">
        <v>8370</v>
      </c>
      <c r="D2384" s="135" t="s">
        <v>2271</v>
      </c>
      <c r="E2384" s="139">
        <v>24.46</v>
      </c>
    </row>
    <row r="2385" spans="1:5" ht="13.5">
      <c r="A2385" s="135" t="s">
        <v>1838</v>
      </c>
      <c r="B2385" s="136" t="s">
        <v>1839</v>
      </c>
      <c r="C2385" s="137" t="s">
        <v>1840</v>
      </c>
      <c r="D2385" s="135" t="s">
        <v>53</v>
      </c>
      <c r="E2385" s="139">
        <v>40.32</v>
      </c>
    </row>
    <row r="2386" spans="1:5" ht="27">
      <c r="A2386" s="135" t="s">
        <v>1841</v>
      </c>
      <c r="B2386" s="136" t="s">
        <v>1842</v>
      </c>
      <c r="C2386" s="137" t="s">
        <v>1843</v>
      </c>
      <c r="D2386" s="135" t="s">
        <v>53</v>
      </c>
      <c r="E2386" s="139">
        <v>26.79</v>
      </c>
    </row>
    <row r="2387" spans="1:5" ht="27">
      <c r="A2387" s="135" t="s">
        <v>1844</v>
      </c>
      <c r="B2387" s="136" t="s">
        <v>1845</v>
      </c>
      <c r="C2387" s="137" t="s">
        <v>1846</v>
      </c>
      <c r="D2387" s="135" t="s">
        <v>53</v>
      </c>
      <c r="E2387" s="139">
        <v>144.53</v>
      </c>
    </row>
    <row r="2388" spans="1:5" ht="27">
      <c r="A2388" s="135" t="s">
        <v>1847</v>
      </c>
      <c r="B2388" s="136" t="s">
        <v>1848</v>
      </c>
      <c r="C2388" s="137" t="s">
        <v>1849</v>
      </c>
      <c r="D2388" s="135" t="s">
        <v>53</v>
      </c>
      <c r="E2388" s="139">
        <v>37.22</v>
      </c>
    </row>
    <row r="2389" spans="1:5" ht="27">
      <c r="A2389" s="135" t="s">
        <v>6015</v>
      </c>
      <c r="B2389" s="136" t="s">
        <v>6016</v>
      </c>
      <c r="C2389" s="137" t="s">
        <v>6017</v>
      </c>
      <c r="D2389" s="135" t="s">
        <v>53</v>
      </c>
      <c r="E2389" s="139">
        <v>56.12</v>
      </c>
    </row>
    <row r="2390" spans="1:5" ht="40.5">
      <c r="A2390" s="135" t="s">
        <v>1856</v>
      </c>
      <c r="B2390" s="136" t="s">
        <v>1857</v>
      </c>
      <c r="C2390" s="137" t="s">
        <v>8371</v>
      </c>
      <c r="D2390" s="135" t="s">
        <v>2271</v>
      </c>
      <c r="E2390" s="139">
        <v>35.43</v>
      </c>
    </row>
    <row r="2391" spans="1:5" ht="40.5">
      <c r="A2391" s="135" t="s">
        <v>1858</v>
      </c>
      <c r="B2391" s="136" t="s">
        <v>1859</v>
      </c>
      <c r="C2391" s="137" t="s">
        <v>8372</v>
      </c>
      <c r="D2391" s="135" t="s">
        <v>2271</v>
      </c>
      <c r="E2391" s="139">
        <v>50.66</v>
      </c>
    </row>
    <row r="2392" spans="1:5" ht="13.5">
      <c r="A2392" s="135" t="s">
        <v>1860</v>
      </c>
      <c r="B2392" s="136" t="s">
        <v>1861</v>
      </c>
      <c r="C2392" s="137" t="s">
        <v>1862</v>
      </c>
      <c r="D2392" s="135" t="s">
        <v>53</v>
      </c>
      <c r="E2392" s="139">
        <v>47.4</v>
      </c>
    </row>
    <row r="2393" spans="1:5" ht="40.5">
      <c r="A2393" s="135" t="s">
        <v>6025</v>
      </c>
      <c r="B2393" s="136" t="s">
        <v>6026</v>
      </c>
      <c r="C2393" s="137" t="s">
        <v>9227</v>
      </c>
      <c r="D2393" s="135" t="s">
        <v>2271</v>
      </c>
      <c r="E2393" s="139">
        <v>3.44</v>
      </c>
    </row>
    <row r="2394" spans="1:5" ht="54">
      <c r="A2394" s="135" t="s">
        <v>1869</v>
      </c>
      <c r="B2394" s="136" t="s">
        <v>1870</v>
      </c>
      <c r="C2394" s="137" t="s">
        <v>8373</v>
      </c>
      <c r="D2394" s="135" t="s">
        <v>2271</v>
      </c>
      <c r="E2394" s="139">
        <v>41.66</v>
      </c>
    </row>
    <row r="2395" spans="1:5" ht="27">
      <c r="A2395" s="135" t="s">
        <v>1871</v>
      </c>
      <c r="B2395" s="136" t="s">
        <v>1872</v>
      </c>
      <c r="C2395" s="137" t="s">
        <v>1873</v>
      </c>
      <c r="D2395" s="135" t="s">
        <v>53</v>
      </c>
      <c r="E2395" s="139">
        <v>44.63</v>
      </c>
    </row>
    <row r="2396" spans="1:5" ht="40.5">
      <c r="A2396" s="135" t="s">
        <v>6084</v>
      </c>
      <c r="B2396" s="136" t="s">
        <v>6085</v>
      </c>
      <c r="C2396" s="137" t="s">
        <v>6086</v>
      </c>
      <c r="D2396" s="135" t="s">
        <v>53</v>
      </c>
      <c r="E2396" s="139">
        <v>42.09</v>
      </c>
    </row>
    <row r="2397" spans="1:5" ht="40.5">
      <c r="A2397" s="135" t="s">
        <v>6087</v>
      </c>
      <c r="B2397" s="136" t="s">
        <v>38</v>
      </c>
      <c r="C2397" s="137" t="s">
        <v>6088</v>
      </c>
      <c r="D2397" s="135" t="s">
        <v>53</v>
      </c>
      <c r="E2397" s="139">
        <v>33.5</v>
      </c>
    </row>
    <row r="2398" spans="1:5" ht="27">
      <c r="A2398" s="135" t="s">
        <v>6089</v>
      </c>
      <c r="B2398" s="136" t="s">
        <v>6090</v>
      </c>
      <c r="C2398" s="137" t="s">
        <v>6091</v>
      </c>
      <c r="D2398" s="135" t="s">
        <v>53</v>
      </c>
      <c r="E2398" s="139">
        <v>19.02</v>
      </c>
    </row>
    <row r="2399" spans="1:5" ht="27">
      <c r="A2399" s="135" t="s">
        <v>6092</v>
      </c>
      <c r="B2399" s="136" t="s">
        <v>6093</v>
      </c>
      <c r="C2399" s="137" t="s">
        <v>6094</v>
      </c>
      <c r="D2399" s="135" t="s">
        <v>53</v>
      </c>
      <c r="E2399" s="139">
        <v>38.81</v>
      </c>
    </row>
    <row r="2400" spans="1:5">
      <c r="A2400" s="131" t="s">
        <v>9820</v>
      </c>
      <c r="B2400" s="131">
        <v>8900</v>
      </c>
      <c r="C2400" s="132" t="s">
        <v>9821</v>
      </c>
      <c r="D2400" s="133" t="s">
        <v>1795</v>
      </c>
      <c r="E2400" s="134"/>
    </row>
    <row r="2401" spans="1:5" ht="27">
      <c r="A2401" s="135" t="s">
        <v>1850</v>
      </c>
      <c r="B2401" s="136" t="s">
        <v>1851</v>
      </c>
      <c r="C2401" s="137" t="s">
        <v>1852</v>
      </c>
      <c r="D2401" s="135" t="s">
        <v>53</v>
      </c>
      <c r="E2401" s="139">
        <v>49.53</v>
      </c>
    </row>
    <row r="2402" spans="1:5" ht="27">
      <c r="A2402" s="135" t="s">
        <v>1863</v>
      </c>
      <c r="B2402" s="136" t="s">
        <v>1864</v>
      </c>
      <c r="C2402" s="137" t="s">
        <v>1865</v>
      </c>
      <c r="D2402" s="135" t="s">
        <v>53</v>
      </c>
      <c r="E2402" s="139">
        <v>37.22</v>
      </c>
    </row>
    <row r="2403" spans="1:5" ht="27">
      <c r="A2403" s="135" t="s">
        <v>1866</v>
      </c>
      <c r="B2403" s="136" t="s">
        <v>1867</v>
      </c>
      <c r="C2403" s="137" t="s">
        <v>1868</v>
      </c>
      <c r="D2403" s="135" t="s">
        <v>53</v>
      </c>
      <c r="E2403" s="139">
        <v>159.04</v>
      </c>
    </row>
    <row r="2404" spans="1:5" ht="27">
      <c r="A2404" s="135" t="s">
        <v>1874</v>
      </c>
      <c r="B2404" s="136" t="s">
        <v>1875</v>
      </c>
      <c r="C2404" s="137" t="s">
        <v>1876</v>
      </c>
      <c r="D2404" s="135" t="s">
        <v>53</v>
      </c>
      <c r="E2404" s="139">
        <v>61.67</v>
      </c>
    </row>
    <row r="2405" spans="1:5" ht="27">
      <c r="A2405" s="135" t="s">
        <v>1877</v>
      </c>
      <c r="B2405" s="136" t="s">
        <v>1878</v>
      </c>
      <c r="C2405" s="137" t="s">
        <v>1879</v>
      </c>
      <c r="D2405" s="135" t="s">
        <v>53</v>
      </c>
      <c r="E2405" s="139">
        <v>50.81</v>
      </c>
    </row>
    <row r="2406" spans="1:5">
      <c r="A2406" s="131" t="s">
        <v>9822</v>
      </c>
      <c r="B2406" s="131">
        <v>8901</v>
      </c>
      <c r="C2406" s="132" t="s">
        <v>9823</v>
      </c>
      <c r="D2406" s="133" t="s">
        <v>1795</v>
      </c>
      <c r="E2406" s="134"/>
    </row>
    <row r="2407" spans="1:5" ht="54">
      <c r="A2407" s="135" t="s">
        <v>1802</v>
      </c>
      <c r="B2407" s="136" t="s">
        <v>1803</v>
      </c>
      <c r="C2407" s="137" t="s">
        <v>1804</v>
      </c>
      <c r="D2407" s="135" t="s">
        <v>53</v>
      </c>
      <c r="E2407" s="139">
        <v>576.33000000000004</v>
      </c>
    </row>
    <row r="2408" spans="1:5" ht="67.5">
      <c r="A2408" s="135" t="s">
        <v>1814</v>
      </c>
      <c r="B2408" s="136" t="s">
        <v>1815</v>
      </c>
      <c r="C2408" s="137" t="s">
        <v>8362</v>
      </c>
      <c r="D2408" s="135" t="s">
        <v>2271</v>
      </c>
      <c r="E2408" s="139">
        <v>264.45999999999998</v>
      </c>
    </row>
    <row r="2409" spans="1:5" ht="81">
      <c r="A2409" s="135" t="s">
        <v>1818</v>
      </c>
      <c r="B2409" s="136" t="s">
        <v>1819</v>
      </c>
      <c r="C2409" s="137" t="s">
        <v>8363</v>
      </c>
      <c r="D2409" s="135" t="s">
        <v>2271</v>
      </c>
      <c r="E2409" s="139">
        <v>237.8</v>
      </c>
    </row>
    <row r="2410" spans="1:5" ht="81">
      <c r="A2410" s="135" t="s">
        <v>1808</v>
      </c>
      <c r="B2410" s="136" t="s">
        <v>1809</v>
      </c>
      <c r="C2410" s="137" t="s">
        <v>8364</v>
      </c>
      <c r="D2410" s="135" t="s">
        <v>2271</v>
      </c>
      <c r="E2410" s="139">
        <v>224.14</v>
      </c>
    </row>
    <row r="2411" spans="1:5" ht="67.5">
      <c r="A2411" s="135" t="s">
        <v>1816</v>
      </c>
      <c r="B2411" s="136" t="s">
        <v>1817</v>
      </c>
      <c r="C2411" s="137" t="s">
        <v>8365</v>
      </c>
      <c r="D2411" s="135" t="s">
        <v>2271</v>
      </c>
      <c r="E2411" s="139">
        <v>260.33999999999997</v>
      </c>
    </row>
    <row r="2412" spans="1:5" ht="67.5">
      <c r="A2412" s="135" t="s">
        <v>1820</v>
      </c>
      <c r="B2412" s="136" t="s">
        <v>1821</v>
      </c>
      <c r="C2412" s="137" t="s">
        <v>8366</v>
      </c>
      <c r="D2412" s="135" t="s">
        <v>2271</v>
      </c>
      <c r="E2412" s="139">
        <v>99.2</v>
      </c>
    </row>
    <row r="2413" spans="1:5" ht="81">
      <c r="A2413" s="135" t="s">
        <v>1822</v>
      </c>
      <c r="B2413" s="136" t="s">
        <v>1823</v>
      </c>
      <c r="C2413" s="137" t="s">
        <v>8367</v>
      </c>
      <c r="D2413" s="135" t="s">
        <v>2271</v>
      </c>
      <c r="E2413" s="139">
        <v>202.51</v>
      </c>
    </row>
    <row r="2414" spans="1:5" ht="67.5">
      <c r="A2414" s="135" t="s">
        <v>1810</v>
      </c>
      <c r="B2414" s="136" t="s">
        <v>1811</v>
      </c>
      <c r="C2414" s="137" t="s">
        <v>8368</v>
      </c>
      <c r="D2414" s="135" t="s">
        <v>2271</v>
      </c>
      <c r="E2414" s="139">
        <v>214.75</v>
      </c>
    </row>
    <row r="2415" spans="1:5" ht="67.5">
      <c r="A2415" s="135" t="s">
        <v>1812</v>
      </c>
      <c r="B2415" s="136" t="s">
        <v>1813</v>
      </c>
      <c r="C2415" s="137" t="s">
        <v>8369</v>
      </c>
      <c r="D2415" s="135" t="s">
        <v>2271</v>
      </c>
      <c r="E2415" s="139">
        <v>224.14</v>
      </c>
    </row>
    <row r="2416" spans="1:5">
      <c r="A2416" s="131" t="s">
        <v>9824</v>
      </c>
      <c r="B2416" s="131">
        <v>8680</v>
      </c>
      <c r="C2416" s="132" t="s">
        <v>9825</v>
      </c>
      <c r="D2416" s="133" t="s">
        <v>1795</v>
      </c>
      <c r="E2416" s="134"/>
    </row>
    <row r="2417" spans="1:5">
      <c r="A2417" s="131" t="s">
        <v>9826</v>
      </c>
      <c r="B2417" s="131">
        <v>8902</v>
      </c>
      <c r="C2417" s="132" t="s">
        <v>9827</v>
      </c>
      <c r="D2417" s="133" t="s">
        <v>1795</v>
      </c>
      <c r="E2417" s="134"/>
    </row>
    <row r="2418" spans="1:5" ht="13.5">
      <c r="A2418" s="135" t="s">
        <v>2165</v>
      </c>
      <c r="B2418" s="136" t="s">
        <v>2166</v>
      </c>
      <c r="C2418" s="137" t="s">
        <v>2167</v>
      </c>
      <c r="D2418" s="135" t="s">
        <v>14</v>
      </c>
      <c r="E2418" s="139">
        <v>1075.52</v>
      </c>
    </row>
    <row r="2419" spans="1:5">
      <c r="A2419" s="131" t="s">
        <v>9828</v>
      </c>
      <c r="B2419" s="131">
        <v>8903</v>
      </c>
      <c r="C2419" s="132" t="s">
        <v>9829</v>
      </c>
      <c r="D2419" s="133" t="s">
        <v>1795</v>
      </c>
      <c r="E2419" s="134"/>
    </row>
    <row r="2420" spans="1:5" ht="13.5">
      <c r="A2420" s="135" t="s">
        <v>2168</v>
      </c>
      <c r="B2420" s="136" t="s">
        <v>2169</v>
      </c>
      <c r="C2420" s="137" t="s">
        <v>2170</v>
      </c>
      <c r="D2420" s="135" t="s">
        <v>14</v>
      </c>
      <c r="E2420" s="139">
        <v>198.49</v>
      </c>
    </row>
    <row r="2421" spans="1:5" ht="27">
      <c r="A2421" s="135" t="s">
        <v>2171</v>
      </c>
      <c r="B2421" s="136" t="s">
        <v>2172</v>
      </c>
      <c r="C2421" s="137" t="s">
        <v>2173</v>
      </c>
      <c r="D2421" s="135" t="s">
        <v>14</v>
      </c>
      <c r="E2421" s="139">
        <v>216.27</v>
      </c>
    </row>
    <row r="2422" spans="1:5">
      <c r="A2422" s="131" t="s">
        <v>9830</v>
      </c>
      <c r="B2422" s="131">
        <v>8904</v>
      </c>
      <c r="C2422" s="132" t="s">
        <v>9831</v>
      </c>
      <c r="D2422" s="133" t="s">
        <v>1795</v>
      </c>
      <c r="E2422" s="134"/>
    </row>
    <row r="2423" spans="1:5" ht="27">
      <c r="A2423" s="135" t="s">
        <v>2177</v>
      </c>
      <c r="B2423" s="136" t="s">
        <v>2178</v>
      </c>
      <c r="C2423" s="137" t="s">
        <v>2179</v>
      </c>
      <c r="D2423" s="135" t="s">
        <v>14</v>
      </c>
      <c r="E2423" s="139">
        <v>295.49</v>
      </c>
    </row>
    <row r="2424" spans="1:5" ht="27">
      <c r="A2424" s="135" t="s">
        <v>2180</v>
      </c>
      <c r="B2424" s="136" t="s">
        <v>2181</v>
      </c>
      <c r="C2424" s="137" t="s">
        <v>2182</v>
      </c>
      <c r="D2424" s="135" t="s">
        <v>14</v>
      </c>
      <c r="E2424" s="139">
        <v>315.39999999999998</v>
      </c>
    </row>
    <row r="2425" spans="1:5" ht="67.5">
      <c r="A2425" s="136" t="s">
        <v>10320</v>
      </c>
      <c r="B2425" s="136" t="s">
        <v>38</v>
      </c>
      <c r="C2425" s="137" t="s">
        <v>10321</v>
      </c>
      <c r="D2425" s="135" t="s">
        <v>14</v>
      </c>
      <c r="E2425" s="139">
        <v>277.45999999999998</v>
      </c>
    </row>
    <row r="2426" spans="1:5" ht="81">
      <c r="A2426" s="135" t="s">
        <v>10322</v>
      </c>
      <c r="B2426" s="136" t="s">
        <v>38</v>
      </c>
      <c r="C2426" s="137" t="s">
        <v>10323</v>
      </c>
      <c r="D2426" s="135" t="s">
        <v>14</v>
      </c>
      <c r="E2426" s="139">
        <v>300.44</v>
      </c>
    </row>
    <row r="2427" spans="1:5">
      <c r="A2427" s="133" t="s">
        <v>9832</v>
      </c>
      <c r="B2427" s="131">
        <v>8905</v>
      </c>
      <c r="C2427" s="132" t="s">
        <v>9833</v>
      </c>
      <c r="D2427" s="133" t="s">
        <v>1795</v>
      </c>
      <c r="E2427" s="140"/>
    </row>
    <row r="2428" spans="1:5" ht="27">
      <c r="A2428" s="136" t="s">
        <v>2183</v>
      </c>
      <c r="B2428" s="136" t="s">
        <v>2184</v>
      </c>
      <c r="C2428" s="137" t="s">
        <v>2185</v>
      </c>
      <c r="D2428" s="135" t="s">
        <v>14</v>
      </c>
      <c r="E2428" s="139">
        <v>411.29</v>
      </c>
    </row>
    <row r="2429" spans="1:5" ht="27">
      <c r="A2429" s="135" t="s">
        <v>2186</v>
      </c>
      <c r="B2429" s="136" t="s">
        <v>2187</v>
      </c>
      <c r="C2429" s="137" t="s">
        <v>2188</v>
      </c>
      <c r="D2429" s="135" t="s">
        <v>14</v>
      </c>
      <c r="E2429" s="139">
        <v>422.52</v>
      </c>
    </row>
    <row r="2430" spans="1:5">
      <c r="A2430" s="131" t="s">
        <v>9834</v>
      </c>
      <c r="B2430" s="131">
        <v>8906</v>
      </c>
      <c r="C2430" s="132" t="s">
        <v>10324</v>
      </c>
      <c r="D2430" s="133" t="s">
        <v>1795</v>
      </c>
      <c r="E2430" s="134"/>
    </row>
    <row r="2431" spans="1:5" ht="27">
      <c r="A2431" s="135" t="s">
        <v>2192</v>
      </c>
      <c r="B2431" s="136" t="s">
        <v>2193</v>
      </c>
      <c r="C2431" s="137" t="s">
        <v>10325</v>
      </c>
      <c r="D2431" s="135" t="s">
        <v>2271</v>
      </c>
      <c r="E2431" s="139">
        <v>86.64</v>
      </c>
    </row>
    <row r="2432" spans="1:5">
      <c r="A2432" s="133" t="s">
        <v>9835</v>
      </c>
      <c r="B2432" s="131">
        <v>8907</v>
      </c>
      <c r="C2432" s="132" t="s">
        <v>9836</v>
      </c>
      <c r="D2432" s="133" t="s">
        <v>1795</v>
      </c>
      <c r="E2432" s="140"/>
    </row>
    <row r="2433" spans="1:5" ht="54">
      <c r="A2433" s="135" t="s">
        <v>2194</v>
      </c>
      <c r="B2433" s="136" t="s">
        <v>2195</v>
      </c>
      <c r="C2433" s="137" t="s">
        <v>10326</v>
      </c>
      <c r="D2433" s="135" t="s">
        <v>17</v>
      </c>
      <c r="E2433" s="139">
        <v>39.729999999999997</v>
      </c>
    </row>
    <row r="2434" spans="1:5" ht="54">
      <c r="A2434" s="136" t="s">
        <v>2196</v>
      </c>
      <c r="B2434" s="136" t="s">
        <v>2197</v>
      </c>
      <c r="C2434" s="137" t="s">
        <v>10327</v>
      </c>
      <c r="D2434" s="135" t="s">
        <v>17</v>
      </c>
      <c r="E2434" s="139">
        <v>39.53</v>
      </c>
    </row>
    <row r="2435" spans="1:5" ht="13.5">
      <c r="A2435" s="135" t="s">
        <v>2204</v>
      </c>
      <c r="B2435" s="136" t="s">
        <v>2205</v>
      </c>
      <c r="C2435" s="137" t="s">
        <v>2206</v>
      </c>
      <c r="D2435" s="135" t="s">
        <v>17</v>
      </c>
      <c r="E2435" s="139">
        <v>10.68</v>
      </c>
    </row>
    <row r="2436" spans="1:5" ht="67.5">
      <c r="A2436" s="135" t="s">
        <v>10328</v>
      </c>
      <c r="B2436" s="136" t="s">
        <v>38</v>
      </c>
      <c r="C2436" s="137" t="s">
        <v>10329</v>
      </c>
      <c r="D2436" s="135" t="s">
        <v>17</v>
      </c>
      <c r="E2436" s="139">
        <v>150.1</v>
      </c>
    </row>
    <row r="2437" spans="1:5" ht="67.5">
      <c r="A2437" s="135" t="s">
        <v>10330</v>
      </c>
      <c r="B2437" s="136" t="s">
        <v>38</v>
      </c>
      <c r="C2437" s="137" t="s">
        <v>10331</v>
      </c>
      <c r="D2437" s="135" t="s">
        <v>17</v>
      </c>
      <c r="E2437" s="139">
        <v>135.75</v>
      </c>
    </row>
    <row r="2438" spans="1:5" ht="67.5">
      <c r="A2438" s="136" t="s">
        <v>10332</v>
      </c>
      <c r="B2438" s="136" t="s">
        <v>38</v>
      </c>
      <c r="C2438" s="137" t="s">
        <v>10333</v>
      </c>
      <c r="D2438" s="135" t="s">
        <v>17</v>
      </c>
      <c r="E2438" s="139">
        <v>139.85</v>
      </c>
    </row>
    <row r="2439" spans="1:5">
      <c r="A2439" s="133" t="s">
        <v>9837</v>
      </c>
      <c r="B2439" s="131">
        <v>8908</v>
      </c>
      <c r="C2439" s="132" t="s">
        <v>9838</v>
      </c>
      <c r="D2439" s="133" t="s">
        <v>1795</v>
      </c>
      <c r="E2439" s="140"/>
    </row>
    <row r="2440" spans="1:5" ht="27">
      <c r="A2440" s="135" t="s">
        <v>2198</v>
      </c>
      <c r="B2440" s="136" t="s">
        <v>2199</v>
      </c>
      <c r="C2440" s="137" t="s">
        <v>2200</v>
      </c>
      <c r="D2440" s="135" t="s">
        <v>17</v>
      </c>
      <c r="E2440" s="139">
        <v>30.68</v>
      </c>
    </row>
    <row r="2441" spans="1:5" ht="27">
      <c r="A2441" s="136" t="s">
        <v>2201</v>
      </c>
      <c r="B2441" s="136" t="s">
        <v>2202</v>
      </c>
      <c r="C2441" s="137" t="s">
        <v>2203</v>
      </c>
      <c r="D2441" s="135" t="s">
        <v>17</v>
      </c>
      <c r="E2441" s="139">
        <v>23.69</v>
      </c>
    </row>
    <row r="2442" spans="1:5" ht="13.5">
      <c r="A2442" s="135" t="s">
        <v>2207</v>
      </c>
      <c r="B2442" s="136" t="s">
        <v>2208</v>
      </c>
      <c r="C2442" s="137" t="s">
        <v>2209</v>
      </c>
      <c r="D2442" s="135" t="s">
        <v>17</v>
      </c>
      <c r="E2442" s="139">
        <v>10.81</v>
      </c>
    </row>
    <row r="2443" spans="1:5">
      <c r="A2443" s="133" t="s">
        <v>9839</v>
      </c>
      <c r="B2443" s="131">
        <v>8909</v>
      </c>
      <c r="C2443" s="132" t="s">
        <v>9840</v>
      </c>
      <c r="D2443" s="133" t="s">
        <v>1795</v>
      </c>
      <c r="E2443" s="140"/>
    </row>
    <row r="2444" spans="1:5" ht="27">
      <c r="A2444" s="136" t="s">
        <v>2174</v>
      </c>
      <c r="B2444" s="136" t="s">
        <v>2175</v>
      </c>
      <c r="C2444" s="137" t="s">
        <v>2176</v>
      </c>
      <c r="D2444" s="135" t="s">
        <v>14</v>
      </c>
      <c r="E2444" s="139">
        <v>247.99</v>
      </c>
    </row>
    <row r="2445" spans="1:5" ht="27">
      <c r="A2445" s="135" t="s">
        <v>2189</v>
      </c>
      <c r="B2445" s="136" t="s">
        <v>2190</v>
      </c>
      <c r="C2445" s="137" t="s">
        <v>2191</v>
      </c>
      <c r="D2445" s="135" t="s">
        <v>14</v>
      </c>
      <c r="E2445" s="139">
        <v>235.12</v>
      </c>
    </row>
    <row r="2446" spans="1:5">
      <c r="A2446" s="133" t="s">
        <v>9841</v>
      </c>
      <c r="B2446" s="131">
        <v>8910</v>
      </c>
      <c r="C2446" s="132" t="s">
        <v>9842</v>
      </c>
      <c r="D2446" s="133" t="s">
        <v>1795</v>
      </c>
      <c r="E2446" s="140"/>
    </row>
    <row r="2447" spans="1:5" ht="27">
      <c r="A2447" s="136" t="s">
        <v>7092</v>
      </c>
      <c r="B2447" s="136" t="s">
        <v>7093</v>
      </c>
      <c r="C2447" s="137" t="s">
        <v>7094</v>
      </c>
      <c r="D2447" s="135" t="s">
        <v>14</v>
      </c>
      <c r="E2447" s="139">
        <v>169.51</v>
      </c>
    </row>
    <row r="2448" spans="1:5" ht="13.5">
      <c r="A2448" s="135" t="s">
        <v>7095</v>
      </c>
      <c r="B2448" s="136" t="s">
        <v>7096</v>
      </c>
      <c r="C2448" s="137" t="s">
        <v>7097</v>
      </c>
      <c r="D2448" s="135" t="s">
        <v>14</v>
      </c>
      <c r="E2448" s="139">
        <v>162.33000000000001</v>
      </c>
    </row>
    <row r="2449" spans="1:5">
      <c r="A2449" s="133" t="s">
        <v>9843</v>
      </c>
      <c r="B2449" s="131">
        <v>8911</v>
      </c>
      <c r="C2449" s="132" t="s">
        <v>9844</v>
      </c>
      <c r="D2449" s="133" t="s">
        <v>1795</v>
      </c>
      <c r="E2449" s="140"/>
    </row>
    <row r="2450" spans="1:5" ht="27">
      <c r="A2450" s="136" t="s">
        <v>7104</v>
      </c>
      <c r="B2450" s="136" t="s">
        <v>7105</v>
      </c>
      <c r="C2450" s="137" t="s">
        <v>7106</v>
      </c>
      <c r="D2450" s="135" t="s">
        <v>14</v>
      </c>
      <c r="E2450" s="139">
        <v>209.25</v>
      </c>
    </row>
    <row r="2451" spans="1:5" ht="27">
      <c r="A2451" s="135" t="s">
        <v>7107</v>
      </c>
      <c r="B2451" s="136" t="s">
        <v>7108</v>
      </c>
      <c r="C2451" s="137" t="s">
        <v>7109</v>
      </c>
      <c r="D2451" s="135" t="s">
        <v>14</v>
      </c>
      <c r="E2451" s="139">
        <v>203.93</v>
      </c>
    </row>
    <row r="2452" spans="1:5">
      <c r="A2452" s="133" t="s">
        <v>9845</v>
      </c>
      <c r="B2452" s="131">
        <v>8912</v>
      </c>
      <c r="C2452" s="132" t="s">
        <v>9846</v>
      </c>
      <c r="D2452" s="133" t="s">
        <v>1795</v>
      </c>
      <c r="E2452" s="140"/>
    </row>
    <row r="2453" spans="1:5" ht="27">
      <c r="A2453" s="136" t="s">
        <v>7116</v>
      </c>
      <c r="B2453" s="136" t="s">
        <v>7117</v>
      </c>
      <c r="C2453" s="137" t="s">
        <v>7118</v>
      </c>
      <c r="D2453" s="135" t="s">
        <v>14</v>
      </c>
      <c r="E2453" s="139">
        <v>251.23</v>
      </c>
    </row>
    <row r="2454" spans="1:5" ht="27">
      <c r="A2454" s="135" t="s">
        <v>7119</v>
      </c>
      <c r="B2454" s="136" t="s">
        <v>7120</v>
      </c>
      <c r="C2454" s="137" t="s">
        <v>7121</v>
      </c>
      <c r="D2454" s="135" t="s">
        <v>14</v>
      </c>
      <c r="E2454" s="139">
        <v>245.91</v>
      </c>
    </row>
    <row r="2455" spans="1:5">
      <c r="A2455" s="133" t="s">
        <v>9847</v>
      </c>
      <c r="B2455" s="131">
        <v>8913</v>
      </c>
      <c r="C2455" s="132" t="s">
        <v>9848</v>
      </c>
      <c r="D2455" s="133" t="s">
        <v>1795</v>
      </c>
      <c r="E2455" s="140"/>
    </row>
    <row r="2456" spans="1:5" ht="27">
      <c r="A2456" s="136" t="s">
        <v>7110</v>
      </c>
      <c r="B2456" s="136" t="s">
        <v>7111</v>
      </c>
      <c r="C2456" s="137" t="s">
        <v>7112</v>
      </c>
      <c r="D2456" s="135" t="s">
        <v>14</v>
      </c>
      <c r="E2456" s="139">
        <v>157.31</v>
      </c>
    </row>
    <row r="2457" spans="1:5" ht="27">
      <c r="A2457" s="136" t="s">
        <v>7113</v>
      </c>
      <c r="B2457" s="136" t="s">
        <v>7114</v>
      </c>
      <c r="C2457" s="137" t="s">
        <v>7115</v>
      </c>
      <c r="D2457" s="135" t="s">
        <v>14</v>
      </c>
      <c r="E2457" s="139">
        <v>159.44999999999999</v>
      </c>
    </row>
    <row r="2458" spans="1:5">
      <c r="A2458" s="133" t="s">
        <v>9849</v>
      </c>
      <c r="B2458" s="131">
        <v>8914</v>
      </c>
      <c r="C2458" s="132" t="s">
        <v>9850</v>
      </c>
      <c r="D2458" s="133" t="s">
        <v>1795</v>
      </c>
      <c r="E2458" s="140"/>
    </row>
    <row r="2459" spans="1:5" ht="27">
      <c r="A2459" s="135" t="s">
        <v>7098</v>
      </c>
      <c r="B2459" s="136" t="s">
        <v>7099</v>
      </c>
      <c r="C2459" s="137" t="s">
        <v>7100</v>
      </c>
      <c r="D2459" s="135" t="s">
        <v>14</v>
      </c>
      <c r="E2459" s="139">
        <v>210.77</v>
      </c>
    </row>
    <row r="2460" spans="1:5" ht="27">
      <c r="A2460" s="135" t="s">
        <v>7101</v>
      </c>
      <c r="B2460" s="136" t="s">
        <v>7102</v>
      </c>
      <c r="C2460" s="137" t="s">
        <v>7103</v>
      </c>
      <c r="D2460" s="135" t="s">
        <v>14</v>
      </c>
      <c r="E2460" s="139">
        <v>202.53</v>
      </c>
    </row>
    <row r="2461" spans="1:5">
      <c r="A2461" s="133" t="s">
        <v>9851</v>
      </c>
      <c r="B2461" s="131">
        <v>8681</v>
      </c>
      <c r="C2461" s="132" t="s">
        <v>9852</v>
      </c>
      <c r="D2461" s="133" t="s">
        <v>1795</v>
      </c>
      <c r="E2461" s="140"/>
    </row>
    <row r="2462" spans="1:5">
      <c r="A2462" s="133" t="s">
        <v>9853</v>
      </c>
      <c r="B2462" s="131">
        <v>8915</v>
      </c>
      <c r="C2462" s="132" t="s">
        <v>9854</v>
      </c>
      <c r="D2462" s="133" t="s">
        <v>1795</v>
      </c>
      <c r="E2462" s="140"/>
    </row>
    <row r="2463" spans="1:5" ht="54">
      <c r="A2463" s="135" t="s">
        <v>3152</v>
      </c>
      <c r="B2463" s="136" t="s">
        <v>3153</v>
      </c>
      <c r="C2463" s="137" t="s">
        <v>3154</v>
      </c>
      <c r="D2463" s="135" t="s">
        <v>17</v>
      </c>
      <c r="E2463" s="139">
        <v>12.62</v>
      </c>
    </row>
    <row r="2464" spans="1:5" ht="54">
      <c r="A2464" s="135" t="s">
        <v>3155</v>
      </c>
      <c r="B2464" s="136" t="s">
        <v>3156</v>
      </c>
      <c r="C2464" s="137" t="s">
        <v>3157</v>
      </c>
      <c r="D2464" s="135" t="s">
        <v>17</v>
      </c>
      <c r="E2464" s="139">
        <v>2.5</v>
      </c>
    </row>
    <row r="2465" spans="1:5" ht="54">
      <c r="A2465" s="135" t="s">
        <v>3158</v>
      </c>
      <c r="B2465" s="136" t="s">
        <v>3159</v>
      </c>
      <c r="C2465" s="137" t="s">
        <v>3160</v>
      </c>
      <c r="D2465" s="135" t="s">
        <v>17</v>
      </c>
      <c r="E2465" s="139">
        <v>17.89</v>
      </c>
    </row>
    <row r="2466" spans="1:5" ht="54">
      <c r="A2466" s="135" t="s">
        <v>3161</v>
      </c>
      <c r="B2466" s="136" t="s">
        <v>3162</v>
      </c>
      <c r="C2466" s="137" t="s">
        <v>3163</v>
      </c>
      <c r="D2466" s="135" t="s">
        <v>17</v>
      </c>
      <c r="E2466" s="139">
        <v>4.08</v>
      </c>
    </row>
    <row r="2467" spans="1:5" ht="54">
      <c r="A2467" s="135" t="s">
        <v>3164</v>
      </c>
      <c r="B2467" s="136" t="s">
        <v>3165</v>
      </c>
      <c r="C2467" s="137" t="s">
        <v>3166</v>
      </c>
      <c r="D2467" s="135" t="s">
        <v>17</v>
      </c>
      <c r="E2467" s="139">
        <v>26.51</v>
      </c>
    </row>
    <row r="2468" spans="1:5" ht="54">
      <c r="A2468" s="135" t="s">
        <v>3167</v>
      </c>
      <c r="B2468" s="136" t="s">
        <v>3168</v>
      </c>
      <c r="C2468" s="137" t="s">
        <v>3169</v>
      </c>
      <c r="D2468" s="135" t="s">
        <v>17</v>
      </c>
      <c r="E2468" s="139">
        <v>35.799999999999997</v>
      </c>
    </row>
    <row r="2469" spans="1:5" ht="54">
      <c r="A2469" s="135" t="s">
        <v>3170</v>
      </c>
      <c r="B2469" s="136" t="s">
        <v>3171</v>
      </c>
      <c r="C2469" s="137" t="s">
        <v>3172</v>
      </c>
      <c r="D2469" s="135" t="s">
        <v>17</v>
      </c>
      <c r="E2469" s="139">
        <v>5.72</v>
      </c>
    </row>
    <row r="2470" spans="1:5" ht="54">
      <c r="A2470" s="135" t="s">
        <v>3173</v>
      </c>
      <c r="B2470" s="136" t="s">
        <v>3174</v>
      </c>
      <c r="C2470" s="137" t="s">
        <v>3175</v>
      </c>
      <c r="D2470" s="135" t="s">
        <v>17</v>
      </c>
      <c r="E2470" s="139">
        <v>8.18</v>
      </c>
    </row>
    <row r="2471" spans="1:5" ht="13.5">
      <c r="A2471" s="136" t="s">
        <v>3772</v>
      </c>
      <c r="B2471" s="136" t="s">
        <v>3773</v>
      </c>
      <c r="C2471" s="137" t="s">
        <v>3774</v>
      </c>
      <c r="D2471" s="135" t="s">
        <v>17</v>
      </c>
      <c r="E2471" s="139">
        <v>8.94</v>
      </c>
    </row>
    <row r="2472" spans="1:5" ht="13.5">
      <c r="A2472" s="135" t="s">
        <v>3775</v>
      </c>
      <c r="B2472" s="136" t="s">
        <v>3776</v>
      </c>
      <c r="C2472" s="137" t="s">
        <v>3777</v>
      </c>
      <c r="D2472" s="135" t="s">
        <v>17</v>
      </c>
      <c r="E2472" s="139">
        <v>4.1500000000000004</v>
      </c>
    </row>
    <row r="2473" spans="1:5" ht="13.5">
      <c r="A2473" s="135" t="s">
        <v>3778</v>
      </c>
      <c r="B2473" s="136" t="s">
        <v>3779</v>
      </c>
      <c r="C2473" s="137" t="s">
        <v>3780</v>
      </c>
      <c r="D2473" s="135" t="s">
        <v>17</v>
      </c>
      <c r="E2473" s="139">
        <v>4.83</v>
      </c>
    </row>
    <row r="2474" spans="1:5" ht="13.5">
      <c r="A2474" s="135" t="s">
        <v>3781</v>
      </c>
      <c r="B2474" s="136" t="s">
        <v>3782</v>
      </c>
      <c r="C2474" s="137" t="s">
        <v>3783</v>
      </c>
      <c r="D2474" s="135" t="s">
        <v>17</v>
      </c>
      <c r="E2474" s="139">
        <v>5.79</v>
      </c>
    </row>
    <row r="2475" spans="1:5" ht="13.5">
      <c r="A2475" s="135" t="s">
        <v>3784</v>
      </c>
      <c r="B2475" s="136" t="s">
        <v>3785</v>
      </c>
      <c r="C2475" s="137" t="s">
        <v>3786</v>
      </c>
      <c r="D2475" s="135" t="s">
        <v>17</v>
      </c>
      <c r="E2475" s="139">
        <v>6.86</v>
      </c>
    </row>
    <row r="2476" spans="1:5">
      <c r="A2476" s="133" t="s">
        <v>9855</v>
      </c>
      <c r="B2476" s="131">
        <v>8916</v>
      </c>
      <c r="C2476" s="132" t="s">
        <v>9856</v>
      </c>
      <c r="D2476" s="133" t="s">
        <v>1795</v>
      </c>
      <c r="E2476" s="140"/>
    </row>
    <row r="2477" spans="1:5" ht="40.5">
      <c r="A2477" s="135" t="s">
        <v>3104</v>
      </c>
      <c r="B2477" s="136" t="s">
        <v>3105</v>
      </c>
      <c r="C2477" s="137" t="s">
        <v>3106</v>
      </c>
      <c r="D2477" s="135" t="s">
        <v>17</v>
      </c>
      <c r="E2477" s="139">
        <v>12.86</v>
      </c>
    </row>
    <row r="2478" spans="1:5" ht="40.5">
      <c r="A2478" s="135" t="s">
        <v>3107</v>
      </c>
      <c r="B2478" s="136" t="s">
        <v>3108</v>
      </c>
      <c r="C2478" s="137" t="s">
        <v>3109</v>
      </c>
      <c r="D2478" s="135" t="s">
        <v>17</v>
      </c>
      <c r="E2478" s="139">
        <v>115.98</v>
      </c>
    </row>
    <row r="2479" spans="1:5" ht="40.5">
      <c r="A2479" s="135" t="s">
        <v>3110</v>
      </c>
      <c r="B2479" s="136" t="s">
        <v>3111</v>
      </c>
      <c r="C2479" s="137" t="s">
        <v>3112</v>
      </c>
      <c r="D2479" s="135" t="s">
        <v>17</v>
      </c>
      <c r="E2479" s="139">
        <v>2.61</v>
      </c>
    </row>
    <row r="2480" spans="1:5" ht="40.5">
      <c r="A2480" s="135" t="s">
        <v>3113</v>
      </c>
      <c r="B2480" s="136" t="s">
        <v>3114</v>
      </c>
      <c r="C2480" s="137" t="s">
        <v>3115</v>
      </c>
      <c r="D2480" s="135" t="s">
        <v>17</v>
      </c>
      <c r="E2480" s="139">
        <v>144.63999999999999</v>
      </c>
    </row>
    <row r="2481" spans="1:5" ht="40.5">
      <c r="A2481" s="135" t="s">
        <v>3116</v>
      </c>
      <c r="B2481" s="136" t="s">
        <v>3117</v>
      </c>
      <c r="C2481" s="137" t="s">
        <v>3118</v>
      </c>
      <c r="D2481" s="135" t="s">
        <v>17</v>
      </c>
      <c r="E2481" s="139">
        <v>17.95</v>
      </c>
    </row>
    <row r="2482" spans="1:5" ht="40.5">
      <c r="A2482" s="135" t="s">
        <v>3119</v>
      </c>
      <c r="B2482" s="136" t="s">
        <v>3120</v>
      </c>
      <c r="C2482" s="137" t="s">
        <v>3121</v>
      </c>
      <c r="D2482" s="135" t="s">
        <v>17</v>
      </c>
      <c r="E2482" s="139">
        <v>176.9</v>
      </c>
    </row>
    <row r="2483" spans="1:5" ht="40.5">
      <c r="A2483" s="135" t="s">
        <v>3122</v>
      </c>
      <c r="B2483" s="136" t="s">
        <v>3123</v>
      </c>
      <c r="C2483" s="137" t="s">
        <v>3124</v>
      </c>
      <c r="D2483" s="135" t="s">
        <v>17</v>
      </c>
      <c r="E2483" s="139">
        <v>229.55</v>
      </c>
    </row>
    <row r="2484" spans="1:5" ht="40.5">
      <c r="A2484" s="135" t="s">
        <v>3125</v>
      </c>
      <c r="B2484" s="136" t="s">
        <v>3126</v>
      </c>
      <c r="C2484" s="137" t="s">
        <v>3127</v>
      </c>
      <c r="D2484" s="135" t="s">
        <v>17</v>
      </c>
      <c r="E2484" s="139">
        <v>4.18</v>
      </c>
    </row>
    <row r="2485" spans="1:5" ht="40.5">
      <c r="A2485" s="135" t="s">
        <v>3128</v>
      </c>
      <c r="B2485" s="136" t="s">
        <v>3129</v>
      </c>
      <c r="C2485" s="137" t="s">
        <v>3130</v>
      </c>
      <c r="D2485" s="135" t="s">
        <v>17</v>
      </c>
      <c r="E2485" s="139">
        <v>27.21</v>
      </c>
    </row>
    <row r="2486" spans="1:5" ht="40.5">
      <c r="A2486" s="135" t="s">
        <v>3131</v>
      </c>
      <c r="B2486" s="136" t="s">
        <v>3132</v>
      </c>
      <c r="C2486" s="137" t="s">
        <v>3133</v>
      </c>
      <c r="D2486" s="135" t="s">
        <v>17</v>
      </c>
      <c r="E2486" s="139">
        <v>279.94</v>
      </c>
    </row>
    <row r="2487" spans="1:5" ht="40.5">
      <c r="A2487" s="135" t="s">
        <v>3134</v>
      </c>
      <c r="B2487" s="136" t="s">
        <v>3135</v>
      </c>
      <c r="C2487" s="137" t="s">
        <v>3136</v>
      </c>
      <c r="D2487" s="135" t="s">
        <v>17</v>
      </c>
      <c r="E2487" s="139">
        <v>36.770000000000003</v>
      </c>
    </row>
    <row r="2488" spans="1:5" ht="40.5">
      <c r="A2488" s="136" t="s">
        <v>3137</v>
      </c>
      <c r="B2488" s="136" t="s">
        <v>3138</v>
      </c>
      <c r="C2488" s="137" t="s">
        <v>3139</v>
      </c>
      <c r="D2488" s="135" t="s">
        <v>17</v>
      </c>
      <c r="E2488" s="139">
        <v>5.82</v>
      </c>
    </row>
    <row r="2489" spans="1:5" ht="40.5">
      <c r="A2489" s="135" t="s">
        <v>3140</v>
      </c>
      <c r="B2489" s="136" t="s">
        <v>3141</v>
      </c>
      <c r="C2489" s="137" t="s">
        <v>3142</v>
      </c>
      <c r="D2489" s="135" t="s">
        <v>17</v>
      </c>
      <c r="E2489" s="139">
        <v>51.27</v>
      </c>
    </row>
    <row r="2490" spans="1:5" ht="40.5">
      <c r="A2490" s="135" t="s">
        <v>3143</v>
      </c>
      <c r="B2490" s="136" t="s">
        <v>3144</v>
      </c>
      <c r="C2490" s="137" t="s">
        <v>3145</v>
      </c>
      <c r="D2490" s="135" t="s">
        <v>17</v>
      </c>
      <c r="E2490" s="139">
        <v>8.69</v>
      </c>
    </row>
    <row r="2491" spans="1:5" ht="40.5">
      <c r="A2491" s="135" t="s">
        <v>3146</v>
      </c>
      <c r="B2491" s="136" t="s">
        <v>3147</v>
      </c>
      <c r="C2491" s="137" t="s">
        <v>3148</v>
      </c>
      <c r="D2491" s="135" t="s">
        <v>17</v>
      </c>
      <c r="E2491" s="139">
        <v>71.12</v>
      </c>
    </row>
    <row r="2492" spans="1:5" ht="40.5">
      <c r="A2492" s="135" t="s">
        <v>3149</v>
      </c>
      <c r="B2492" s="136" t="s">
        <v>3150</v>
      </c>
      <c r="C2492" s="137" t="s">
        <v>3151</v>
      </c>
      <c r="D2492" s="135" t="s">
        <v>17</v>
      </c>
      <c r="E2492" s="139">
        <v>92.42</v>
      </c>
    </row>
    <row r="2493" spans="1:5">
      <c r="A2493" s="133" t="s">
        <v>9857</v>
      </c>
      <c r="B2493" s="131">
        <v>8917</v>
      </c>
      <c r="C2493" s="132" t="s">
        <v>9858</v>
      </c>
      <c r="D2493" s="133" t="s">
        <v>1795</v>
      </c>
      <c r="E2493" s="140"/>
    </row>
    <row r="2494" spans="1:5" ht="27">
      <c r="A2494" s="135" t="s">
        <v>3176</v>
      </c>
      <c r="B2494" s="136" t="s">
        <v>3177</v>
      </c>
      <c r="C2494" s="137" t="s">
        <v>3178</v>
      </c>
      <c r="D2494" s="135" t="s">
        <v>17</v>
      </c>
      <c r="E2494" s="139">
        <v>12.44</v>
      </c>
    </row>
    <row r="2495" spans="1:5" ht="27">
      <c r="A2495" s="135" t="s">
        <v>3179</v>
      </c>
      <c r="B2495" s="136" t="s">
        <v>3180</v>
      </c>
      <c r="C2495" s="137" t="s">
        <v>3181</v>
      </c>
      <c r="D2495" s="135" t="s">
        <v>17</v>
      </c>
      <c r="E2495" s="139">
        <v>18.7</v>
      </c>
    </row>
    <row r="2496" spans="1:5" ht="27">
      <c r="A2496" s="136" t="s">
        <v>3182</v>
      </c>
      <c r="B2496" s="136" t="s">
        <v>3183</v>
      </c>
      <c r="C2496" s="137" t="s">
        <v>3184</v>
      </c>
      <c r="D2496" s="135" t="s">
        <v>17</v>
      </c>
      <c r="E2496" s="139">
        <v>26.21</v>
      </c>
    </row>
    <row r="2497" spans="1:5" ht="27">
      <c r="A2497" s="135" t="s">
        <v>3185</v>
      </c>
      <c r="B2497" s="136" t="s">
        <v>3186</v>
      </c>
      <c r="C2497" s="137" t="s">
        <v>3187</v>
      </c>
      <c r="D2497" s="135" t="s">
        <v>17</v>
      </c>
      <c r="E2497" s="139">
        <v>36.409999999999997</v>
      </c>
    </row>
    <row r="2498" spans="1:5" ht="27">
      <c r="A2498" s="135" t="s">
        <v>3188</v>
      </c>
      <c r="B2498" s="136" t="s">
        <v>3189</v>
      </c>
      <c r="C2498" s="137" t="s">
        <v>3190</v>
      </c>
      <c r="D2498" s="135" t="s">
        <v>17</v>
      </c>
      <c r="E2498" s="139">
        <v>50.4</v>
      </c>
    </row>
    <row r="2499" spans="1:5" ht="27">
      <c r="A2499" s="135" t="s">
        <v>3191</v>
      </c>
      <c r="B2499" s="136" t="s">
        <v>3192</v>
      </c>
      <c r="C2499" s="137" t="s">
        <v>3193</v>
      </c>
      <c r="D2499" s="135" t="s">
        <v>17</v>
      </c>
      <c r="E2499" s="139">
        <v>64.92</v>
      </c>
    </row>
    <row r="2500" spans="1:5" ht="27">
      <c r="A2500" s="135" t="s">
        <v>3194</v>
      </c>
      <c r="B2500" s="136" t="s">
        <v>3195</v>
      </c>
      <c r="C2500" s="137" t="s">
        <v>3196</v>
      </c>
      <c r="D2500" s="135" t="s">
        <v>17</v>
      </c>
      <c r="E2500" s="139">
        <v>92.74</v>
      </c>
    </row>
    <row r="2501" spans="1:5">
      <c r="A2501" s="133" t="s">
        <v>9859</v>
      </c>
      <c r="B2501" s="131">
        <v>8918</v>
      </c>
      <c r="C2501" s="132" t="s">
        <v>9860</v>
      </c>
      <c r="D2501" s="133" t="s">
        <v>1795</v>
      </c>
      <c r="E2501" s="140"/>
    </row>
    <row r="2502" spans="1:5" ht="54">
      <c r="A2502" s="135" t="s">
        <v>8471</v>
      </c>
      <c r="B2502" s="136" t="s">
        <v>38</v>
      </c>
      <c r="C2502" s="137" t="s">
        <v>8472</v>
      </c>
      <c r="D2502" s="135" t="s">
        <v>2271</v>
      </c>
      <c r="E2502" s="139">
        <v>11.07</v>
      </c>
    </row>
    <row r="2503" spans="1:5" ht="40.5">
      <c r="A2503" s="135" t="s">
        <v>3282</v>
      </c>
      <c r="B2503" s="136" t="s">
        <v>3283</v>
      </c>
      <c r="C2503" s="137" t="s">
        <v>8473</v>
      </c>
      <c r="D2503" s="135" t="s">
        <v>2271</v>
      </c>
      <c r="E2503" s="139">
        <v>7.22</v>
      </c>
    </row>
    <row r="2504" spans="1:5" ht="54">
      <c r="A2504" s="135" t="s">
        <v>3270</v>
      </c>
      <c r="B2504" s="136" t="s">
        <v>3271</v>
      </c>
      <c r="C2504" s="137" t="s">
        <v>8474</v>
      </c>
      <c r="D2504" s="135" t="s">
        <v>2271</v>
      </c>
      <c r="E2504" s="139">
        <v>11.39</v>
      </c>
    </row>
    <row r="2505" spans="1:5" ht="40.5">
      <c r="A2505" s="135" t="s">
        <v>3280</v>
      </c>
      <c r="B2505" s="136" t="s">
        <v>3281</v>
      </c>
      <c r="C2505" s="137" t="s">
        <v>8475</v>
      </c>
      <c r="D2505" s="135" t="s">
        <v>2271</v>
      </c>
      <c r="E2505" s="139">
        <v>9.6300000000000008</v>
      </c>
    </row>
    <row r="2506" spans="1:5" ht="54">
      <c r="A2506" s="135" t="s">
        <v>3272</v>
      </c>
      <c r="B2506" s="136" t="s">
        <v>3273</v>
      </c>
      <c r="C2506" s="137" t="s">
        <v>8476</v>
      </c>
      <c r="D2506" s="135" t="s">
        <v>2271</v>
      </c>
      <c r="E2506" s="139">
        <v>13.19</v>
      </c>
    </row>
    <row r="2507" spans="1:5" ht="67.5">
      <c r="A2507" s="135" t="s">
        <v>3274</v>
      </c>
      <c r="B2507" s="136" t="s">
        <v>3275</v>
      </c>
      <c r="C2507" s="137" t="s">
        <v>8477</v>
      </c>
      <c r="D2507" s="135" t="s">
        <v>2271</v>
      </c>
      <c r="E2507" s="139">
        <v>8.08</v>
      </c>
    </row>
    <row r="2508" spans="1:5" ht="54">
      <c r="A2508" s="136" t="s">
        <v>3276</v>
      </c>
      <c r="B2508" s="136" t="s">
        <v>3277</v>
      </c>
      <c r="C2508" s="137" t="s">
        <v>8478</v>
      </c>
      <c r="D2508" s="135" t="s">
        <v>2271</v>
      </c>
      <c r="E2508" s="139">
        <v>9.16</v>
      </c>
    </row>
    <row r="2509" spans="1:5" ht="67.5">
      <c r="A2509" s="135" t="s">
        <v>3278</v>
      </c>
      <c r="B2509" s="136" t="s">
        <v>3279</v>
      </c>
      <c r="C2509" s="137" t="s">
        <v>8479</v>
      </c>
      <c r="D2509" s="135" t="s">
        <v>2271</v>
      </c>
      <c r="E2509" s="139">
        <v>8.9499999999999993</v>
      </c>
    </row>
    <row r="2510" spans="1:5" ht="54">
      <c r="A2510" s="135" t="s">
        <v>3286</v>
      </c>
      <c r="B2510" s="136" t="s">
        <v>3287</v>
      </c>
      <c r="C2510" s="137" t="s">
        <v>8480</v>
      </c>
      <c r="D2510" s="135" t="s">
        <v>2271</v>
      </c>
      <c r="E2510" s="139">
        <v>7.68</v>
      </c>
    </row>
    <row r="2511" spans="1:5" ht="54">
      <c r="A2511" s="135" t="s">
        <v>3284</v>
      </c>
      <c r="B2511" s="136" t="s">
        <v>3285</v>
      </c>
      <c r="C2511" s="137" t="s">
        <v>8481</v>
      </c>
      <c r="D2511" s="135" t="s">
        <v>2271</v>
      </c>
      <c r="E2511" s="139">
        <v>10.5</v>
      </c>
    </row>
    <row r="2512" spans="1:5" ht="13.5">
      <c r="A2512" s="135" t="s">
        <v>3413</v>
      </c>
      <c r="B2512" s="136" t="s">
        <v>3414</v>
      </c>
      <c r="C2512" s="137" t="s">
        <v>8482</v>
      </c>
      <c r="D2512" s="135" t="s">
        <v>2271</v>
      </c>
      <c r="E2512" s="139">
        <v>40.99</v>
      </c>
    </row>
    <row r="2513" spans="1:5">
      <c r="A2513" s="133" t="s">
        <v>9861</v>
      </c>
      <c r="B2513" s="131">
        <v>8919</v>
      </c>
      <c r="C2513" s="132" t="s">
        <v>9862</v>
      </c>
      <c r="D2513" s="133" t="s">
        <v>1795</v>
      </c>
      <c r="E2513" s="140"/>
    </row>
    <row r="2514" spans="1:5" ht="81">
      <c r="A2514" s="135" t="s">
        <v>3385</v>
      </c>
      <c r="B2514" s="136" t="s">
        <v>3386</v>
      </c>
      <c r="C2514" s="137" t="s">
        <v>9863</v>
      </c>
      <c r="D2514" s="135" t="s">
        <v>2271</v>
      </c>
      <c r="E2514" s="139">
        <v>169.6</v>
      </c>
    </row>
    <row r="2515" spans="1:5" ht="81">
      <c r="A2515" s="135" t="s">
        <v>3387</v>
      </c>
      <c r="B2515" s="136" t="s">
        <v>3388</v>
      </c>
      <c r="C2515" s="137" t="s">
        <v>9864</v>
      </c>
      <c r="D2515" s="135" t="s">
        <v>2271</v>
      </c>
      <c r="E2515" s="139">
        <v>570.03</v>
      </c>
    </row>
    <row r="2516" spans="1:5" ht="81">
      <c r="A2516" s="135" t="s">
        <v>3389</v>
      </c>
      <c r="B2516" s="136" t="s">
        <v>3390</v>
      </c>
      <c r="C2516" s="137" t="s">
        <v>9865</v>
      </c>
      <c r="D2516" s="135" t="s">
        <v>2271</v>
      </c>
      <c r="E2516" s="139">
        <v>541.6</v>
      </c>
    </row>
    <row r="2517" spans="1:5" ht="81">
      <c r="A2517" s="135" t="s">
        <v>3391</v>
      </c>
      <c r="B2517" s="136" t="s">
        <v>3392</v>
      </c>
      <c r="C2517" s="137" t="s">
        <v>9866</v>
      </c>
      <c r="D2517" s="135" t="s">
        <v>2271</v>
      </c>
      <c r="E2517" s="139">
        <v>1495.94</v>
      </c>
    </row>
    <row r="2518" spans="1:5" ht="81">
      <c r="A2518" s="135" t="s">
        <v>3393</v>
      </c>
      <c r="B2518" s="136" t="s">
        <v>3394</v>
      </c>
      <c r="C2518" s="137" t="s">
        <v>9867</v>
      </c>
      <c r="D2518" s="135" t="s">
        <v>2271</v>
      </c>
      <c r="E2518" s="139">
        <v>1155.52</v>
      </c>
    </row>
    <row r="2519" spans="1:5" ht="13.5">
      <c r="A2519" s="135" t="s">
        <v>3288</v>
      </c>
      <c r="B2519" s="136" t="s">
        <v>3289</v>
      </c>
      <c r="C2519" s="137" t="s">
        <v>3290</v>
      </c>
      <c r="D2519" s="135" t="s">
        <v>2271</v>
      </c>
      <c r="E2519" s="139">
        <v>56.03</v>
      </c>
    </row>
    <row r="2520" spans="1:5" ht="27">
      <c r="A2520" s="135" t="s">
        <v>3303</v>
      </c>
      <c r="B2520" s="136" t="s">
        <v>3304</v>
      </c>
      <c r="C2520" s="137" t="s">
        <v>3305</v>
      </c>
      <c r="D2520" s="135" t="s">
        <v>2271</v>
      </c>
      <c r="E2520" s="139">
        <v>21.45</v>
      </c>
    </row>
    <row r="2521" spans="1:5" ht="27">
      <c r="A2521" s="135" t="s">
        <v>3306</v>
      </c>
      <c r="B2521" s="136" t="s">
        <v>3307</v>
      </c>
      <c r="C2521" s="137" t="s">
        <v>3308</v>
      </c>
      <c r="D2521" s="135" t="s">
        <v>2271</v>
      </c>
      <c r="E2521" s="139">
        <v>39.61</v>
      </c>
    </row>
    <row r="2522" spans="1:5" ht="27">
      <c r="A2522" s="135" t="s">
        <v>3309</v>
      </c>
      <c r="B2522" s="136" t="s">
        <v>3310</v>
      </c>
      <c r="C2522" s="137" t="s">
        <v>3311</v>
      </c>
      <c r="D2522" s="135" t="s">
        <v>2271</v>
      </c>
      <c r="E2522" s="139">
        <v>68.540000000000006</v>
      </c>
    </row>
    <row r="2523" spans="1:5" ht="27">
      <c r="A2523" s="135" t="s">
        <v>3312</v>
      </c>
      <c r="B2523" s="136" t="s">
        <v>3313</v>
      </c>
      <c r="C2523" s="137" t="s">
        <v>3314</v>
      </c>
      <c r="D2523" s="135" t="s">
        <v>2271</v>
      </c>
      <c r="E2523" s="139">
        <v>76.349999999999994</v>
      </c>
    </row>
    <row r="2524" spans="1:5" ht="27">
      <c r="A2524" s="135" t="s">
        <v>3315</v>
      </c>
      <c r="B2524" s="136" t="s">
        <v>3316</v>
      </c>
      <c r="C2524" s="137" t="s">
        <v>3317</v>
      </c>
      <c r="D2524" s="135" t="s">
        <v>2271</v>
      </c>
      <c r="E2524" s="139">
        <v>109.32</v>
      </c>
    </row>
    <row r="2525" spans="1:5" ht="27">
      <c r="A2525" s="135" t="s">
        <v>3318</v>
      </c>
      <c r="B2525" s="136" t="s">
        <v>3319</v>
      </c>
      <c r="C2525" s="137" t="s">
        <v>3320</v>
      </c>
      <c r="D2525" s="135" t="s">
        <v>2271</v>
      </c>
      <c r="E2525" s="139">
        <v>89.21</v>
      </c>
    </row>
    <row r="2526" spans="1:5" ht="27">
      <c r="A2526" s="135" t="s">
        <v>3321</v>
      </c>
      <c r="B2526" s="136" t="s">
        <v>3322</v>
      </c>
      <c r="C2526" s="137" t="s">
        <v>3323</v>
      </c>
      <c r="D2526" s="135" t="s">
        <v>2271</v>
      </c>
      <c r="E2526" s="139">
        <v>82.8</v>
      </c>
    </row>
    <row r="2527" spans="1:5" ht="27">
      <c r="A2527" s="135" t="s">
        <v>3324</v>
      </c>
      <c r="B2527" s="136" t="s">
        <v>3325</v>
      </c>
      <c r="C2527" s="137" t="s">
        <v>3326</v>
      </c>
      <c r="D2527" s="135" t="s">
        <v>2271</v>
      </c>
      <c r="E2527" s="139">
        <v>97</v>
      </c>
    </row>
    <row r="2528" spans="1:5" ht="27">
      <c r="A2528" s="135" t="s">
        <v>3327</v>
      </c>
      <c r="B2528" s="136" t="s">
        <v>3328</v>
      </c>
      <c r="C2528" s="137" t="s">
        <v>3329</v>
      </c>
      <c r="D2528" s="135" t="s">
        <v>2271</v>
      </c>
      <c r="E2528" s="139">
        <v>90.67</v>
      </c>
    </row>
    <row r="2529" spans="1:5" ht="27">
      <c r="A2529" s="135" t="s">
        <v>3383</v>
      </c>
      <c r="B2529" s="136" t="s">
        <v>3384</v>
      </c>
      <c r="C2529" s="137" t="s">
        <v>8483</v>
      </c>
      <c r="D2529" s="135" t="s">
        <v>2271</v>
      </c>
      <c r="E2529" s="139">
        <v>284.45</v>
      </c>
    </row>
    <row r="2530" spans="1:5" ht="27">
      <c r="A2530" s="135" t="s">
        <v>3395</v>
      </c>
      <c r="B2530" s="136" t="s">
        <v>3396</v>
      </c>
      <c r="C2530" s="137" t="s">
        <v>3397</v>
      </c>
      <c r="D2530" s="135" t="s">
        <v>2271</v>
      </c>
      <c r="E2530" s="139">
        <v>51.57</v>
      </c>
    </row>
    <row r="2531" spans="1:5" ht="27">
      <c r="A2531" s="136" t="s">
        <v>3398</v>
      </c>
      <c r="B2531" s="136" t="s">
        <v>3399</v>
      </c>
      <c r="C2531" s="137" t="s">
        <v>3400</v>
      </c>
      <c r="D2531" s="135" t="s">
        <v>2271</v>
      </c>
      <c r="E2531" s="139">
        <v>84.97</v>
      </c>
    </row>
    <row r="2532" spans="1:5" ht="27">
      <c r="A2532" s="135" t="s">
        <v>3401</v>
      </c>
      <c r="B2532" s="136" t="s">
        <v>3402</v>
      </c>
      <c r="C2532" s="137" t="s">
        <v>3403</v>
      </c>
      <c r="D2532" s="135" t="s">
        <v>2271</v>
      </c>
      <c r="E2532" s="139">
        <v>167.17</v>
      </c>
    </row>
    <row r="2533" spans="1:5" ht="27">
      <c r="A2533" s="135" t="s">
        <v>3404</v>
      </c>
      <c r="B2533" s="136" t="s">
        <v>3405</v>
      </c>
      <c r="C2533" s="137" t="s">
        <v>3406</v>
      </c>
      <c r="D2533" s="135" t="s">
        <v>2271</v>
      </c>
      <c r="E2533" s="139">
        <v>269.95999999999998</v>
      </c>
    </row>
    <row r="2534" spans="1:5" ht="27">
      <c r="A2534" s="135" t="s">
        <v>3407</v>
      </c>
      <c r="B2534" s="136" t="s">
        <v>3408</v>
      </c>
      <c r="C2534" s="137" t="s">
        <v>3409</v>
      </c>
      <c r="D2534" s="135" t="s">
        <v>2271</v>
      </c>
      <c r="E2534" s="139">
        <v>25.21</v>
      </c>
    </row>
    <row r="2535" spans="1:5" ht="27">
      <c r="A2535" s="135" t="s">
        <v>3410</v>
      </c>
      <c r="B2535" s="136" t="s">
        <v>3411</v>
      </c>
      <c r="C2535" s="137" t="s">
        <v>3412</v>
      </c>
      <c r="D2535" s="135" t="s">
        <v>2271</v>
      </c>
      <c r="E2535" s="139">
        <v>27.98</v>
      </c>
    </row>
    <row r="2536" spans="1:5">
      <c r="A2536" s="131" t="s">
        <v>9868</v>
      </c>
      <c r="B2536" s="131">
        <v>8920</v>
      </c>
      <c r="C2536" s="132" t="s">
        <v>9869</v>
      </c>
      <c r="D2536" s="133" t="s">
        <v>1795</v>
      </c>
      <c r="E2536" s="134"/>
    </row>
    <row r="2537" spans="1:5" ht="40.5">
      <c r="A2537" s="135" t="s">
        <v>3291</v>
      </c>
      <c r="B2537" s="136" t="s">
        <v>3292</v>
      </c>
      <c r="C2537" s="137" t="s">
        <v>3293</v>
      </c>
      <c r="D2537" s="135" t="s">
        <v>2271</v>
      </c>
      <c r="E2537" s="139">
        <v>117.04</v>
      </c>
    </row>
    <row r="2538" spans="1:5" ht="40.5">
      <c r="A2538" s="135" t="s">
        <v>3294</v>
      </c>
      <c r="B2538" s="136" t="s">
        <v>3295</v>
      </c>
      <c r="C2538" s="137" t="s">
        <v>3296</v>
      </c>
      <c r="D2538" s="135" t="s">
        <v>2271</v>
      </c>
      <c r="E2538" s="139">
        <v>116.82</v>
      </c>
    </row>
    <row r="2539" spans="1:5" ht="40.5">
      <c r="A2539" s="135" t="s">
        <v>3297</v>
      </c>
      <c r="B2539" s="136" t="s">
        <v>3298</v>
      </c>
      <c r="C2539" s="137" t="s">
        <v>3299</v>
      </c>
      <c r="D2539" s="135" t="s">
        <v>2271</v>
      </c>
      <c r="E2539" s="139">
        <v>203.55</v>
      </c>
    </row>
    <row r="2540" spans="1:5" ht="40.5">
      <c r="A2540" s="135" t="s">
        <v>3300</v>
      </c>
      <c r="B2540" s="136" t="s">
        <v>3301</v>
      </c>
      <c r="C2540" s="137" t="s">
        <v>3302</v>
      </c>
      <c r="D2540" s="135" t="s">
        <v>2271</v>
      </c>
      <c r="E2540" s="139">
        <v>253.9</v>
      </c>
    </row>
    <row r="2541" spans="1:5">
      <c r="A2541" s="133" t="s">
        <v>9870</v>
      </c>
      <c r="B2541" s="131">
        <v>8921</v>
      </c>
      <c r="C2541" s="132" t="s">
        <v>9871</v>
      </c>
      <c r="D2541" s="133" t="s">
        <v>1795</v>
      </c>
      <c r="E2541" s="140"/>
    </row>
    <row r="2542" spans="1:5" ht="13.5">
      <c r="A2542" s="135" t="s">
        <v>3258</v>
      </c>
      <c r="B2542" s="136" t="s">
        <v>3259</v>
      </c>
      <c r="C2542" s="137" t="s">
        <v>3260</v>
      </c>
      <c r="D2542" s="135" t="s">
        <v>2271</v>
      </c>
      <c r="E2542" s="139">
        <v>192.27</v>
      </c>
    </row>
    <row r="2543" spans="1:5" ht="13.5">
      <c r="A2543" s="135" t="s">
        <v>3261</v>
      </c>
      <c r="B2543" s="136" t="s">
        <v>3262</v>
      </c>
      <c r="C2543" s="137" t="s">
        <v>3263</v>
      </c>
      <c r="D2543" s="135" t="s">
        <v>2271</v>
      </c>
      <c r="E2543" s="139">
        <v>272.48</v>
      </c>
    </row>
    <row r="2544" spans="1:5" ht="13.5">
      <c r="A2544" s="135" t="s">
        <v>3264</v>
      </c>
      <c r="B2544" s="136" t="s">
        <v>3265</v>
      </c>
      <c r="C2544" s="137" t="s">
        <v>3266</v>
      </c>
      <c r="D2544" s="135" t="s">
        <v>2271</v>
      </c>
      <c r="E2544" s="139">
        <v>397.65</v>
      </c>
    </row>
    <row r="2545" spans="1:5" ht="13.5">
      <c r="A2545" s="135" t="s">
        <v>3267</v>
      </c>
      <c r="B2545" s="136" t="s">
        <v>3268</v>
      </c>
      <c r="C2545" s="137" t="s">
        <v>3269</v>
      </c>
      <c r="D2545" s="135" t="s">
        <v>2271</v>
      </c>
      <c r="E2545" s="139">
        <v>806.11</v>
      </c>
    </row>
    <row r="2546" spans="1:5" ht="27">
      <c r="A2546" s="135" t="s">
        <v>3330</v>
      </c>
      <c r="B2546" s="136" t="s">
        <v>3331</v>
      </c>
      <c r="C2546" s="137" t="s">
        <v>3332</v>
      </c>
      <c r="D2546" s="135" t="s">
        <v>2271</v>
      </c>
      <c r="E2546" s="139">
        <v>47.75</v>
      </c>
    </row>
    <row r="2547" spans="1:5" ht="27">
      <c r="A2547" s="135" t="s">
        <v>3333</v>
      </c>
      <c r="B2547" s="136" t="s">
        <v>3334</v>
      </c>
      <c r="C2547" s="137" t="s">
        <v>3332</v>
      </c>
      <c r="D2547" s="135" t="s">
        <v>2271</v>
      </c>
      <c r="E2547" s="139">
        <v>47.75</v>
      </c>
    </row>
    <row r="2548" spans="1:5" ht="27">
      <c r="A2548" s="135" t="s">
        <v>3335</v>
      </c>
      <c r="B2548" s="136" t="s">
        <v>3336</v>
      </c>
      <c r="C2548" s="137" t="s">
        <v>3337</v>
      </c>
      <c r="D2548" s="135" t="s">
        <v>2271</v>
      </c>
      <c r="E2548" s="139">
        <v>99.96</v>
      </c>
    </row>
    <row r="2549" spans="1:5" ht="54">
      <c r="A2549" s="135" t="s">
        <v>3338</v>
      </c>
      <c r="B2549" s="136" t="s">
        <v>3339</v>
      </c>
      <c r="C2549" s="137" t="s">
        <v>3340</v>
      </c>
      <c r="D2549" s="135" t="s">
        <v>2271</v>
      </c>
      <c r="E2549" s="139">
        <v>99.96</v>
      </c>
    </row>
    <row r="2550" spans="1:5" ht="54">
      <c r="A2550" s="135" t="s">
        <v>3341</v>
      </c>
      <c r="B2550" s="136" t="s">
        <v>3342</v>
      </c>
      <c r="C2550" s="137" t="s">
        <v>3343</v>
      </c>
      <c r="D2550" s="135" t="s">
        <v>2271</v>
      </c>
      <c r="E2550" s="139">
        <v>116.9</v>
      </c>
    </row>
    <row r="2551" spans="1:5" ht="27">
      <c r="A2551" s="135" t="s">
        <v>3344</v>
      </c>
      <c r="B2551" s="136" t="s">
        <v>3345</v>
      </c>
      <c r="C2551" s="137" t="s">
        <v>3346</v>
      </c>
      <c r="D2551" s="135" t="s">
        <v>2271</v>
      </c>
      <c r="E2551" s="139">
        <v>156.46</v>
      </c>
    </row>
    <row r="2552" spans="1:5" ht="54">
      <c r="A2552" s="135" t="s">
        <v>3347</v>
      </c>
      <c r="B2552" s="136" t="s">
        <v>3348</v>
      </c>
      <c r="C2552" s="137" t="s">
        <v>3349</v>
      </c>
      <c r="D2552" s="135" t="s">
        <v>2271</v>
      </c>
      <c r="E2552" s="139">
        <v>156.46</v>
      </c>
    </row>
    <row r="2553" spans="1:5" ht="54">
      <c r="A2553" s="135" t="s">
        <v>3350</v>
      </c>
      <c r="B2553" s="136" t="s">
        <v>3351</v>
      </c>
      <c r="C2553" s="137" t="s">
        <v>3352</v>
      </c>
      <c r="D2553" s="135" t="s">
        <v>2271</v>
      </c>
      <c r="E2553" s="139">
        <v>201.1</v>
      </c>
    </row>
    <row r="2554" spans="1:5" ht="27">
      <c r="A2554" s="135" t="s">
        <v>3353</v>
      </c>
      <c r="B2554" s="136" t="s">
        <v>3354</v>
      </c>
      <c r="C2554" s="137" t="s">
        <v>3355</v>
      </c>
      <c r="D2554" s="135" t="s">
        <v>2271</v>
      </c>
      <c r="E2554" s="139">
        <v>234.09</v>
      </c>
    </row>
    <row r="2555" spans="1:5" ht="54">
      <c r="A2555" s="135" t="s">
        <v>3356</v>
      </c>
      <c r="B2555" s="136" t="s">
        <v>3357</v>
      </c>
      <c r="C2555" s="137" t="s">
        <v>3358</v>
      </c>
      <c r="D2555" s="135" t="s">
        <v>2271</v>
      </c>
      <c r="E2555" s="139">
        <v>236.23</v>
      </c>
    </row>
    <row r="2556" spans="1:5" ht="54">
      <c r="A2556" s="135" t="s">
        <v>3359</v>
      </c>
      <c r="B2556" s="136" t="s">
        <v>3360</v>
      </c>
      <c r="C2556" s="137" t="s">
        <v>3361</v>
      </c>
      <c r="D2556" s="135" t="s">
        <v>2271</v>
      </c>
      <c r="E2556" s="139">
        <v>343.49</v>
      </c>
    </row>
    <row r="2557" spans="1:5" ht="27">
      <c r="A2557" s="135" t="s">
        <v>3362</v>
      </c>
      <c r="B2557" s="136" t="s">
        <v>3363</v>
      </c>
      <c r="C2557" s="137" t="s">
        <v>3364</v>
      </c>
      <c r="D2557" s="135" t="s">
        <v>2271</v>
      </c>
      <c r="E2557" s="139">
        <v>343.48</v>
      </c>
    </row>
    <row r="2558" spans="1:5" ht="54">
      <c r="A2558" s="135" t="s">
        <v>3365</v>
      </c>
      <c r="B2558" s="136" t="s">
        <v>3366</v>
      </c>
      <c r="C2558" s="137" t="s">
        <v>3367</v>
      </c>
      <c r="D2558" s="135" t="s">
        <v>2271</v>
      </c>
      <c r="E2558" s="139">
        <v>345.62</v>
      </c>
    </row>
    <row r="2559" spans="1:5" ht="54">
      <c r="A2559" s="135" t="s">
        <v>3368</v>
      </c>
      <c r="B2559" s="136" t="s">
        <v>3369</v>
      </c>
      <c r="C2559" s="137" t="s">
        <v>3370</v>
      </c>
      <c r="D2559" s="135" t="s">
        <v>2271</v>
      </c>
      <c r="E2559" s="139">
        <v>548.86</v>
      </c>
    </row>
    <row r="2560" spans="1:5" ht="27">
      <c r="A2560" s="135" t="s">
        <v>3371</v>
      </c>
      <c r="B2560" s="136" t="s">
        <v>3372</v>
      </c>
      <c r="C2560" s="137" t="s">
        <v>3373</v>
      </c>
      <c r="D2560" s="135" t="s">
        <v>2271</v>
      </c>
      <c r="E2560" s="139">
        <v>652.33000000000004</v>
      </c>
    </row>
    <row r="2561" spans="1:5" ht="54">
      <c r="A2561" s="135" t="s">
        <v>3374</v>
      </c>
      <c r="B2561" s="136" t="s">
        <v>3375</v>
      </c>
      <c r="C2561" s="137" t="s">
        <v>3376</v>
      </c>
      <c r="D2561" s="135" t="s">
        <v>2271</v>
      </c>
      <c r="E2561" s="139">
        <v>654.47</v>
      </c>
    </row>
    <row r="2562" spans="1:5" ht="54">
      <c r="A2562" s="136" t="s">
        <v>3377</v>
      </c>
      <c r="B2562" s="136" t="s">
        <v>3378</v>
      </c>
      <c r="C2562" s="137" t="s">
        <v>3379</v>
      </c>
      <c r="D2562" s="135" t="s">
        <v>2271</v>
      </c>
      <c r="E2562" s="139">
        <v>794.9</v>
      </c>
    </row>
    <row r="2563" spans="1:5" ht="54">
      <c r="A2563" s="135" t="s">
        <v>3380</v>
      </c>
      <c r="B2563" s="136" t="s">
        <v>3381</v>
      </c>
      <c r="C2563" s="137" t="s">
        <v>3382</v>
      </c>
      <c r="D2563" s="135" t="s">
        <v>2271</v>
      </c>
      <c r="E2563" s="139">
        <v>1485.45</v>
      </c>
    </row>
    <row r="2564" spans="1:5" ht="27">
      <c r="A2564" s="135" t="s">
        <v>3436</v>
      </c>
      <c r="B2564" s="136" t="s">
        <v>3437</v>
      </c>
      <c r="C2564" s="137" t="s">
        <v>3438</v>
      </c>
      <c r="D2564" s="135" t="s">
        <v>2271</v>
      </c>
      <c r="E2564" s="139">
        <v>516.15</v>
      </c>
    </row>
    <row r="2565" spans="1:5" ht="27">
      <c r="A2565" s="135" t="s">
        <v>3439</v>
      </c>
      <c r="B2565" s="136" t="s">
        <v>3440</v>
      </c>
      <c r="C2565" s="137" t="s">
        <v>3441</v>
      </c>
      <c r="D2565" s="135" t="s">
        <v>2271</v>
      </c>
      <c r="E2565" s="139">
        <v>934.87</v>
      </c>
    </row>
    <row r="2566" spans="1:5" ht="27">
      <c r="A2566" s="135" t="s">
        <v>3442</v>
      </c>
      <c r="B2566" s="136" t="s">
        <v>3443</v>
      </c>
      <c r="C2566" s="137" t="s">
        <v>3444</v>
      </c>
      <c r="D2566" s="135" t="s">
        <v>2271</v>
      </c>
      <c r="E2566" s="139">
        <v>282.67</v>
      </c>
    </row>
    <row r="2567" spans="1:5">
      <c r="A2567" s="133" t="s">
        <v>9872</v>
      </c>
      <c r="B2567" s="131">
        <v>8922</v>
      </c>
      <c r="C2567" s="132" t="s">
        <v>9873</v>
      </c>
      <c r="D2567" s="133" t="s">
        <v>1795</v>
      </c>
      <c r="E2567" s="140"/>
    </row>
    <row r="2568" spans="1:5" ht="13.5">
      <c r="A2568" s="135" t="s">
        <v>3101</v>
      </c>
      <c r="B2568" s="136" t="s">
        <v>3102</v>
      </c>
      <c r="C2568" s="137" t="s">
        <v>3103</v>
      </c>
      <c r="D2568" s="135" t="s">
        <v>2271</v>
      </c>
      <c r="E2568" s="139">
        <v>20.059999999999999</v>
      </c>
    </row>
    <row r="2569" spans="1:5" ht="27">
      <c r="A2569" s="135" t="s">
        <v>3445</v>
      </c>
      <c r="B2569" s="136" t="s">
        <v>3446</v>
      </c>
      <c r="C2569" s="137" t="s">
        <v>8611</v>
      </c>
      <c r="D2569" s="135" t="s">
        <v>2271</v>
      </c>
      <c r="E2569" s="139">
        <v>45.13</v>
      </c>
    </row>
    <row r="2570" spans="1:5" ht="13.5">
      <c r="A2570" s="135" t="s">
        <v>3447</v>
      </c>
      <c r="B2570" s="136" t="s">
        <v>3448</v>
      </c>
      <c r="C2570" s="137" t="s">
        <v>3449</v>
      </c>
      <c r="D2570" s="135" t="s">
        <v>2271</v>
      </c>
      <c r="E2570" s="139">
        <v>63.62</v>
      </c>
    </row>
    <row r="2571" spans="1:5" ht="67.5">
      <c r="A2571" s="135" t="s">
        <v>8612</v>
      </c>
      <c r="B2571" s="136" t="s">
        <v>38</v>
      </c>
      <c r="C2571" s="137" t="s">
        <v>8613</v>
      </c>
      <c r="D2571" s="135" t="s">
        <v>2271</v>
      </c>
      <c r="E2571" s="139">
        <v>50.96</v>
      </c>
    </row>
    <row r="2572" spans="1:5" ht="67.5">
      <c r="A2572" s="135" t="s">
        <v>8614</v>
      </c>
      <c r="B2572" s="136" t="s">
        <v>38</v>
      </c>
      <c r="C2572" s="137" t="s">
        <v>8615</v>
      </c>
      <c r="D2572" s="135" t="s">
        <v>2271</v>
      </c>
      <c r="E2572" s="139">
        <v>54.43</v>
      </c>
    </row>
    <row r="2573" spans="1:5" ht="81">
      <c r="A2573" s="135" t="s">
        <v>8616</v>
      </c>
      <c r="B2573" s="136" t="s">
        <v>38</v>
      </c>
      <c r="C2573" s="137" t="s">
        <v>8617</v>
      </c>
      <c r="D2573" s="135" t="s">
        <v>2271</v>
      </c>
      <c r="E2573" s="139">
        <v>77.3</v>
      </c>
    </row>
    <row r="2574" spans="1:5" ht="81">
      <c r="A2574" s="135" t="s">
        <v>8618</v>
      </c>
      <c r="B2574" s="136" t="s">
        <v>38</v>
      </c>
      <c r="C2574" s="137" t="s">
        <v>8619</v>
      </c>
      <c r="D2574" s="135" t="s">
        <v>2271</v>
      </c>
      <c r="E2574" s="139">
        <v>62.64</v>
      </c>
    </row>
    <row r="2575" spans="1:5" ht="81">
      <c r="A2575" s="135" t="s">
        <v>8620</v>
      </c>
      <c r="B2575" s="136" t="s">
        <v>38</v>
      </c>
      <c r="C2575" s="137" t="s">
        <v>8621</v>
      </c>
      <c r="D2575" s="135" t="s">
        <v>2271</v>
      </c>
      <c r="E2575" s="139">
        <v>62.69</v>
      </c>
    </row>
    <row r="2576" spans="1:5" ht="81">
      <c r="A2576" s="135" t="s">
        <v>8622</v>
      </c>
      <c r="B2576" s="136" t="s">
        <v>38</v>
      </c>
      <c r="C2576" s="137" t="s">
        <v>8623</v>
      </c>
      <c r="D2576" s="135" t="s">
        <v>2271</v>
      </c>
      <c r="E2576" s="139">
        <v>63.5</v>
      </c>
    </row>
    <row r="2577" spans="1:5" ht="81">
      <c r="A2577" s="135" t="s">
        <v>8624</v>
      </c>
      <c r="B2577" s="136" t="s">
        <v>38</v>
      </c>
      <c r="C2577" s="137" t="s">
        <v>8625</v>
      </c>
      <c r="D2577" s="135" t="s">
        <v>2271</v>
      </c>
      <c r="E2577" s="139">
        <v>42.53</v>
      </c>
    </row>
    <row r="2578" spans="1:5" ht="81">
      <c r="A2578" s="135" t="s">
        <v>8626</v>
      </c>
      <c r="B2578" s="136" t="s">
        <v>38</v>
      </c>
      <c r="C2578" s="137" t="s">
        <v>8627</v>
      </c>
      <c r="D2578" s="135" t="s">
        <v>2271</v>
      </c>
      <c r="E2578" s="139">
        <v>43.34</v>
      </c>
    </row>
    <row r="2579" spans="1:5" ht="54">
      <c r="A2579" s="135" t="s">
        <v>8628</v>
      </c>
      <c r="B2579" s="136" t="s">
        <v>38</v>
      </c>
      <c r="C2579" s="137" t="s">
        <v>8629</v>
      </c>
      <c r="D2579" s="135" t="s">
        <v>2271</v>
      </c>
      <c r="E2579" s="139">
        <v>30.8</v>
      </c>
    </row>
    <row r="2580" spans="1:5" ht="54">
      <c r="A2580" s="135" t="s">
        <v>8630</v>
      </c>
      <c r="B2580" s="136" t="s">
        <v>38</v>
      </c>
      <c r="C2580" s="137" t="s">
        <v>8631</v>
      </c>
      <c r="D2580" s="135" t="s">
        <v>2271</v>
      </c>
      <c r="E2580" s="139">
        <v>28.32</v>
      </c>
    </row>
    <row r="2581" spans="1:5" ht="54">
      <c r="A2581" s="135" t="s">
        <v>8632</v>
      </c>
      <c r="B2581" s="136" t="s">
        <v>38</v>
      </c>
      <c r="C2581" s="137" t="s">
        <v>8633</v>
      </c>
      <c r="D2581" s="135" t="s">
        <v>2271</v>
      </c>
      <c r="E2581" s="139">
        <v>31.79</v>
      </c>
    </row>
    <row r="2582" spans="1:5" ht="81">
      <c r="A2582" s="135" t="s">
        <v>8634</v>
      </c>
      <c r="B2582" s="136" t="s">
        <v>38</v>
      </c>
      <c r="C2582" s="137" t="s">
        <v>8635</v>
      </c>
      <c r="D2582" s="135" t="s">
        <v>2271</v>
      </c>
      <c r="E2582" s="139">
        <v>54.66</v>
      </c>
    </row>
    <row r="2583" spans="1:5" ht="81">
      <c r="A2583" s="135" t="s">
        <v>8636</v>
      </c>
      <c r="B2583" s="136" t="s">
        <v>38</v>
      </c>
      <c r="C2583" s="137" t="s">
        <v>8637</v>
      </c>
      <c r="D2583" s="135" t="s">
        <v>2271</v>
      </c>
      <c r="E2583" s="139">
        <v>40</v>
      </c>
    </row>
    <row r="2584" spans="1:5" ht="81">
      <c r="A2584" s="135" t="s">
        <v>8638</v>
      </c>
      <c r="B2584" s="136" t="s">
        <v>38</v>
      </c>
      <c r="C2584" s="137" t="s">
        <v>8639</v>
      </c>
      <c r="D2584" s="135" t="s">
        <v>2271</v>
      </c>
      <c r="E2584" s="139">
        <v>40.049999999999997</v>
      </c>
    </row>
    <row r="2585" spans="1:5" ht="81">
      <c r="A2585" s="135" t="s">
        <v>8640</v>
      </c>
      <c r="B2585" s="136" t="s">
        <v>38</v>
      </c>
      <c r="C2585" s="137" t="s">
        <v>8641</v>
      </c>
      <c r="D2585" s="135" t="s">
        <v>2271</v>
      </c>
      <c r="E2585" s="139">
        <v>40.86</v>
      </c>
    </row>
    <row r="2586" spans="1:5" ht="54">
      <c r="A2586" s="135" t="s">
        <v>8642</v>
      </c>
      <c r="B2586" s="136" t="s">
        <v>38</v>
      </c>
      <c r="C2586" s="137" t="s">
        <v>8643</v>
      </c>
      <c r="D2586" s="135" t="s">
        <v>2271</v>
      </c>
      <c r="E2586" s="139">
        <v>14.33</v>
      </c>
    </row>
    <row r="2587" spans="1:5" ht="67.5">
      <c r="A2587" s="135" t="s">
        <v>8648</v>
      </c>
      <c r="B2587" s="136" t="s">
        <v>38</v>
      </c>
      <c r="C2587" s="137" t="s">
        <v>8649</v>
      </c>
      <c r="D2587" s="135" t="s">
        <v>2271</v>
      </c>
      <c r="E2587" s="139">
        <v>30.9</v>
      </c>
    </row>
    <row r="2588" spans="1:5" ht="67.5">
      <c r="A2588" s="135" t="s">
        <v>8650</v>
      </c>
      <c r="B2588" s="136" t="s">
        <v>38</v>
      </c>
      <c r="C2588" s="137" t="s">
        <v>8651</v>
      </c>
      <c r="D2588" s="135" t="s">
        <v>2271</v>
      </c>
      <c r="E2588" s="139">
        <v>34.369999999999997</v>
      </c>
    </row>
    <row r="2589" spans="1:5" ht="67.5">
      <c r="A2589" s="135" t="s">
        <v>8652</v>
      </c>
      <c r="B2589" s="136" t="s">
        <v>38</v>
      </c>
      <c r="C2589" s="137" t="s">
        <v>8653</v>
      </c>
      <c r="D2589" s="135" t="s">
        <v>2271</v>
      </c>
      <c r="E2589" s="139">
        <v>32.520000000000003</v>
      </c>
    </row>
    <row r="2590" spans="1:5" ht="67.5">
      <c r="A2590" s="135" t="s">
        <v>8654</v>
      </c>
      <c r="B2590" s="136" t="s">
        <v>38</v>
      </c>
      <c r="C2590" s="137" t="s">
        <v>8655</v>
      </c>
      <c r="D2590" s="135" t="s">
        <v>2271</v>
      </c>
      <c r="E2590" s="139">
        <v>35.99</v>
      </c>
    </row>
    <row r="2591" spans="1:5" ht="67.5">
      <c r="A2591" s="135" t="s">
        <v>8656</v>
      </c>
      <c r="B2591" s="136" t="s">
        <v>38</v>
      </c>
      <c r="C2591" s="137" t="s">
        <v>8657</v>
      </c>
      <c r="D2591" s="135" t="s">
        <v>2271</v>
      </c>
      <c r="E2591" s="139">
        <v>33.28</v>
      </c>
    </row>
    <row r="2592" spans="1:5" ht="67.5">
      <c r="A2592" s="135" t="s">
        <v>8658</v>
      </c>
      <c r="B2592" s="136" t="s">
        <v>38</v>
      </c>
      <c r="C2592" s="137" t="s">
        <v>8659</v>
      </c>
      <c r="D2592" s="135" t="s">
        <v>2271</v>
      </c>
      <c r="E2592" s="139">
        <v>36.75</v>
      </c>
    </row>
    <row r="2593" spans="1:5" ht="54">
      <c r="A2593" s="135" t="s">
        <v>8662</v>
      </c>
      <c r="B2593" s="136" t="s">
        <v>38</v>
      </c>
      <c r="C2593" s="137" t="s">
        <v>8663</v>
      </c>
      <c r="D2593" s="135" t="s">
        <v>2271</v>
      </c>
      <c r="E2593" s="139">
        <v>92.38</v>
      </c>
    </row>
    <row r="2594" spans="1:5" ht="67.5">
      <c r="A2594" s="135" t="s">
        <v>8664</v>
      </c>
      <c r="B2594" s="136" t="s">
        <v>38</v>
      </c>
      <c r="C2594" s="137" t="s">
        <v>8665</v>
      </c>
      <c r="D2594" s="135" t="s">
        <v>2271</v>
      </c>
      <c r="E2594" s="139">
        <v>97.46</v>
      </c>
    </row>
    <row r="2595" spans="1:5" ht="67.5">
      <c r="A2595" s="135" t="s">
        <v>8666</v>
      </c>
      <c r="B2595" s="136" t="s">
        <v>38</v>
      </c>
      <c r="C2595" s="137" t="s">
        <v>8667</v>
      </c>
      <c r="D2595" s="135" t="s">
        <v>2271</v>
      </c>
      <c r="E2595" s="139">
        <v>52.18</v>
      </c>
    </row>
    <row r="2596" spans="1:5" ht="54">
      <c r="A2596" s="135" t="s">
        <v>8668</v>
      </c>
      <c r="B2596" s="136" t="s">
        <v>38</v>
      </c>
      <c r="C2596" s="137" t="s">
        <v>8669</v>
      </c>
      <c r="D2596" s="135" t="s">
        <v>2271</v>
      </c>
      <c r="E2596" s="139">
        <v>72.680000000000007</v>
      </c>
    </row>
    <row r="2597" spans="1:5" ht="67.5">
      <c r="A2597" s="135" t="s">
        <v>8670</v>
      </c>
      <c r="B2597" s="136" t="s">
        <v>38</v>
      </c>
      <c r="C2597" s="137" t="s">
        <v>8671</v>
      </c>
      <c r="D2597" s="135" t="s">
        <v>2271</v>
      </c>
      <c r="E2597" s="139">
        <v>72.72</v>
      </c>
    </row>
    <row r="2598" spans="1:5" ht="54">
      <c r="A2598" s="135" t="s">
        <v>8672</v>
      </c>
      <c r="B2598" s="136" t="s">
        <v>38</v>
      </c>
      <c r="C2598" s="137" t="s">
        <v>8673</v>
      </c>
      <c r="D2598" s="135" t="s">
        <v>2271</v>
      </c>
      <c r="E2598" s="139">
        <v>38.76</v>
      </c>
    </row>
    <row r="2599" spans="1:5" ht="54">
      <c r="A2599" s="135" t="s">
        <v>8674</v>
      </c>
      <c r="B2599" s="136" t="s">
        <v>38</v>
      </c>
      <c r="C2599" s="137" t="s">
        <v>8675</v>
      </c>
      <c r="D2599" s="135" t="s">
        <v>2271</v>
      </c>
      <c r="E2599" s="139">
        <v>29.06</v>
      </c>
    </row>
    <row r="2600" spans="1:5" ht="81">
      <c r="A2600" s="135" t="s">
        <v>8676</v>
      </c>
      <c r="B2600" s="136" t="s">
        <v>38</v>
      </c>
      <c r="C2600" s="137" t="s">
        <v>8677</v>
      </c>
      <c r="D2600" s="135" t="s">
        <v>2271</v>
      </c>
      <c r="E2600" s="139">
        <v>40.880000000000003</v>
      </c>
    </row>
    <row r="2601" spans="1:5" ht="81">
      <c r="A2601" s="135" t="s">
        <v>8678</v>
      </c>
      <c r="B2601" s="136" t="s">
        <v>38</v>
      </c>
      <c r="C2601" s="137" t="s">
        <v>8679</v>
      </c>
      <c r="D2601" s="135" t="s">
        <v>2271</v>
      </c>
      <c r="E2601" s="139">
        <v>40.93</v>
      </c>
    </row>
    <row r="2602" spans="1:5" ht="81">
      <c r="A2602" s="135" t="s">
        <v>8680</v>
      </c>
      <c r="B2602" s="136" t="s">
        <v>38</v>
      </c>
      <c r="C2602" s="137" t="s">
        <v>8681</v>
      </c>
      <c r="D2602" s="135" t="s">
        <v>2271</v>
      </c>
      <c r="E2602" s="139">
        <v>41.74</v>
      </c>
    </row>
    <row r="2603" spans="1:5" ht="54">
      <c r="A2603" s="135" t="s">
        <v>8682</v>
      </c>
      <c r="B2603" s="136" t="s">
        <v>38</v>
      </c>
      <c r="C2603" s="137" t="s">
        <v>8683</v>
      </c>
      <c r="D2603" s="135" t="s">
        <v>2271</v>
      </c>
      <c r="E2603" s="139">
        <v>32.33</v>
      </c>
    </row>
    <row r="2604" spans="1:5" ht="54">
      <c r="A2604" s="135" t="s">
        <v>8684</v>
      </c>
      <c r="B2604" s="136" t="s">
        <v>38</v>
      </c>
      <c r="C2604" s="137" t="s">
        <v>8685</v>
      </c>
      <c r="D2604" s="135" t="s">
        <v>2271</v>
      </c>
      <c r="E2604" s="139">
        <v>18.98</v>
      </c>
    </row>
    <row r="2605" spans="1:5" ht="81">
      <c r="A2605" s="135" t="s">
        <v>8686</v>
      </c>
      <c r="B2605" s="136" t="s">
        <v>38</v>
      </c>
      <c r="C2605" s="137" t="s">
        <v>8687</v>
      </c>
      <c r="D2605" s="135" t="s">
        <v>2271</v>
      </c>
      <c r="E2605" s="139">
        <v>30.85</v>
      </c>
    </row>
    <row r="2606" spans="1:5" ht="81">
      <c r="A2606" s="135" t="s">
        <v>8688</v>
      </c>
      <c r="B2606" s="136" t="s">
        <v>38</v>
      </c>
      <c r="C2606" s="137" t="s">
        <v>8689</v>
      </c>
      <c r="D2606" s="135" t="s">
        <v>2271</v>
      </c>
      <c r="E2606" s="139">
        <v>31.66</v>
      </c>
    </row>
    <row r="2607" spans="1:5" ht="67.5">
      <c r="A2607" s="135" t="s">
        <v>8690</v>
      </c>
      <c r="B2607" s="136" t="s">
        <v>38</v>
      </c>
      <c r="C2607" s="137" t="s">
        <v>8691</v>
      </c>
      <c r="D2607" s="135" t="s">
        <v>2271</v>
      </c>
      <c r="E2607" s="139">
        <v>18.5</v>
      </c>
    </row>
    <row r="2608" spans="1:5" ht="54">
      <c r="A2608" s="135" t="s">
        <v>8692</v>
      </c>
      <c r="B2608" s="136" t="s">
        <v>38</v>
      </c>
      <c r="C2608" s="137" t="s">
        <v>8693</v>
      </c>
      <c r="D2608" s="135" t="s">
        <v>2271</v>
      </c>
      <c r="E2608" s="139">
        <v>17.739999999999998</v>
      </c>
    </row>
    <row r="2609" spans="1:5" ht="81">
      <c r="A2609" s="135" t="s">
        <v>8694</v>
      </c>
      <c r="B2609" s="136" t="s">
        <v>38</v>
      </c>
      <c r="C2609" s="137" t="s">
        <v>8695</v>
      </c>
      <c r="D2609" s="135" t="s">
        <v>2271</v>
      </c>
      <c r="E2609" s="139">
        <v>29.56</v>
      </c>
    </row>
    <row r="2610" spans="1:5" ht="94.5">
      <c r="A2610" s="135" t="s">
        <v>8696</v>
      </c>
      <c r="B2610" s="136" t="s">
        <v>38</v>
      </c>
      <c r="C2610" s="137" t="s">
        <v>8697</v>
      </c>
      <c r="D2610" s="135" t="s">
        <v>2271</v>
      </c>
      <c r="E2610" s="139">
        <v>29.61</v>
      </c>
    </row>
    <row r="2611" spans="1:5" ht="94.5">
      <c r="A2611" s="135" t="s">
        <v>8698</v>
      </c>
      <c r="B2611" s="136" t="s">
        <v>38</v>
      </c>
      <c r="C2611" s="137" t="s">
        <v>8699</v>
      </c>
      <c r="D2611" s="135" t="s">
        <v>2271</v>
      </c>
      <c r="E2611" s="139">
        <v>30.42</v>
      </c>
    </row>
    <row r="2612" spans="1:5" ht="121.5">
      <c r="A2612" s="135" t="s">
        <v>8700</v>
      </c>
      <c r="B2612" s="136" t="s">
        <v>38</v>
      </c>
      <c r="C2612" s="137" t="s">
        <v>8701</v>
      </c>
      <c r="D2612" s="135" t="s">
        <v>2271</v>
      </c>
      <c r="E2612" s="139">
        <v>52.61</v>
      </c>
    </row>
    <row r="2613" spans="1:5" ht="121.5">
      <c r="A2613" s="135" t="s">
        <v>8702</v>
      </c>
      <c r="B2613" s="136" t="s">
        <v>38</v>
      </c>
      <c r="C2613" s="137" t="s">
        <v>8703</v>
      </c>
      <c r="D2613" s="135" t="s">
        <v>2271</v>
      </c>
      <c r="E2613" s="139">
        <v>53.42</v>
      </c>
    </row>
    <row r="2614" spans="1:5" ht="121.5">
      <c r="A2614" s="135" t="s">
        <v>8704</v>
      </c>
      <c r="B2614" s="136" t="s">
        <v>38</v>
      </c>
      <c r="C2614" s="137" t="s">
        <v>8705</v>
      </c>
      <c r="D2614" s="135" t="s">
        <v>2271</v>
      </c>
      <c r="E2614" s="139">
        <v>41.29</v>
      </c>
    </row>
    <row r="2615" spans="1:5" ht="108">
      <c r="A2615" s="135" t="s">
        <v>8706</v>
      </c>
      <c r="B2615" s="136" t="s">
        <v>38</v>
      </c>
      <c r="C2615" s="137" t="s">
        <v>8707</v>
      </c>
      <c r="D2615" s="135" t="s">
        <v>2271</v>
      </c>
      <c r="E2615" s="139">
        <v>42.1</v>
      </c>
    </row>
    <row r="2616" spans="1:5" ht="54">
      <c r="A2616" s="135" t="s">
        <v>8708</v>
      </c>
      <c r="B2616" s="136" t="s">
        <v>38</v>
      </c>
      <c r="C2616" s="137" t="s">
        <v>8709</v>
      </c>
      <c r="D2616" s="135" t="s">
        <v>2271</v>
      </c>
      <c r="E2616" s="139">
        <v>9.01</v>
      </c>
    </row>
    <row r="2617" spans="1:5" ht="27">
      <c r="A2617" s="135" t="s">
        <v>8710</v>
      </c>
      <c r="B2617" s="136" t="s">
        <v>38</v>
      </c>
      <c r="C2617" s="137" t="s">
        <v>8711</v>
      </c>
      <c r="D2617" s="135" t="s">
        <v>2271</v>
      </c>
      <c r="E2617" s="139">
        <v>7.46</v>
      </c>
    </row>
    <row r="2618" spans="1:5" ht="27">
      <c r="A2618" s="135" t="s">
        <v>8712</v>
      </c>
      <c r="B2618" s="136" t="s">
        <v>38</v>
      </c>
      <c r="C2618" s="137" t="s">
        <v>8713</v>
      </c>
      <c r="D2618" s="135" t="s">
        <v>2271</v>
      </c>
      <c r="E2618" s="139">
        <v>11.66</v>
      </c>
    </row>
    <row r="2619" spans="1:5" ht="54">
      <c r="A2619" s="135" t="s">
        <v>8714</v>
      </c>
      <c r="B2619" s="136" t="s">
        <v>38</v>
      </c>
      <c r="C2619" s="137" t="s">
        <v>8715</v>
      </c>
      <c r="D2619" s="135" t="s">
        <v>2271</v>
      </c>
      <c r="E2619" s="139">
        <v>21.57</v>
      </c>
    </row>
    <row r="2620" spans="1:5" ht="67.5">
      <c r="A2620" s="135" t="s">
        <v>8718</v>
      </c>
      <c r="B2620" s="136" t="s">
        <v>38</v>
      </c>
      <c r="C2620" s="137" t="s">
        <v>8719</v>
      </c>
      <c r="D2620" s="135" t="s">
        <v>2271</v>
      </c>
      <c r="E2620" s="139">
        <v>19.03</v>
      </c>
    </row>
    <row r="2621" spans="1:5" ht="81">
      <c r="A2621" s="135" t="s">
        <v>8720</v>
      </c>
      <c r="B2621" s="136" t="s">
        <v>38</v>
      </c>
      <c r="C2621" s="137" t="s">
        <v>8721</v>
      </c>
      <c r="D2621" s="135" t="s">
        <v>2271</v>
      </c>
      <c r="E2621" s="139">
        <v>31.71</v>
      </c>
    </row>
    <row r="2622" spans="1:5" ht="81">
      <c r="A2622" s="135" t="s">
        <v>8722</v>
      </c>
      <c r="B2622" s="136" t="s">
        <v>38</v>
      </c>
      <c r="C2622" s="137" t="s">
        <v>8723</v>
      </c>
      <c r="D2622" s="135" t="s">
        <v>2271</v>
      </c>
      <c r="E2622" s="139">
        <v>35.18</v>
      </c>
    </row>
    <row r="2623" spans="1:5" ht="81">
      <c r="A2623" s="135" t="s">
        <v>8724</v>
      </c>
      <c r="B2623" s="136" t="s">
        <v>38</v>
      </c>
      <c r="C2623" s="137" t="s">
        <v>8725</v>
      </c>
      <c r="D2623" s="135" t="s">
        <v>2271</v>
      </c>
      <c r="E2623" s="139">
        <v>61.64</v>
      </c>
    </row>
    <row r="2624" spans="1:5" ht="81">
      <c r="A2624" s="135" t="s">
        <v>8726</v>
      </c>
      <c r="B2624" s="136" t="s">
        <v>38</v>
      </c>
      <c r="C2624" s="137" t="s">
        <v>8727</v>
      </c>
      <c r="D2624" s="135" t="s">
        <v>2271</v>
      </c>
      <c r="E2624" s="139">
        <v>65.11</v>
      </c>
    </row>
    <row r="2625" spans="1:5" ht="67.5">
      <c r="A2625" s="135" t="s">
        <v>8728</v>
      </c>
      <c r="B2625" s="136" t="s">
        <v>38</v>
      </c>
      <c r="C2625" s="137" t="s">
        <v>8729</v>
      </c>
      <c r="D2625" s="135" t="s">
        <v>2271</v>
      </c>
      <c r="E2625" s="139">
        <v>19.84</v>
      </c>
    </row>
    <row r="2626" spans="1:5" ht="67.5">
      <c r="A2626" s="135" t="s">
        <v>8730</v>
      </c>
      <c r="B2626" s="136" t="s">
        <v>38</v>
      </c>
      <c r="C2626" s="137" t="s">
        <v>8731</v>
      </c>
      <c r="D2626" s="135" t="s">
        <v>2271</v>
      </c>
      <c r="E2626" s="139">
        <v>20.22</v>
      </c>
    </row>
    <row r="2627" spans="1:5" ht="54">
      <c r="A2627" s="135" t="s">
        <v>8736</v>
      </c>
      <c r="B2627" s="136" t="s">
        <v>38</v>
      </c>
      <c r="C2627" s="137" t="s">
        <v>8737</v>
      </c>
      <c r="D2627" s="135" t="s">
        <v>2271</v>
      </c>
      <c r="E2627" s="139">
        <v>49.77</v>
      </c>
    </row>
    <row r="2628" spans="1:5" ht="13.5">
      <c r="A2628" s="135" t="s">
        <v>3518</v>
      </c>
      <c r="B2628" s="136" t="s">
        <v>3519</v>
      </c>
      <c r="C2628" s="137" t="s">
        <v>3520</v>
      </c>
      <c r="D2628" s="135" t="s">
        <v>2222</v>
      </c>
      <c r="E2628" s="139">
        <v>28.95</v>
      </c>
    </row>
    <row r="2629" spans="1:5" ht="13.5">
      <c r="A2629" s="135" t="s">
        <v>3521</v>
      </c>
      <c r="B2629" s="136" t="s">
        <v>3522</v>
      </c>
      <c r="C2629" s="137" t="s">
        <v>3523</v>
      </c>
      <c r="D2629" s="135" t="s">
        <v>2222</v>
      </c>
      <c r="E2629" s="139">
        <v>23.68</v>
      </c>
    </row>
    <row r="2630" spans="1:5" ht="67.5">
      <c r="A2630" s="135" t="s">
        <v>3524</v>
      </c>
      <c r="B2630" s="136" t="s">
        <v>3525</v>
      </c>
      <c r="C2630" s="137" t="s">
        <v>8752</v>
      </c>
      <c r="D2630" s="135" t="s">
        <v>2271</v>
      </c>
      <c r="E2630" s="139">
        <v>30.5</v>
      </c>
    </row>
    <row r="2631" spans="1:5" ht="67.5">
      <c r="A2631" s="135" t="s">
        <v>3526</v>
      </c>
      <c r="B2631" s="136" t="s">
        <v>3527</v>
      </c>
      <c r="C2631" s="137" t="s">
        <v>8753</v>
      </c>
      <c r="D2631" s="135" t="s">
        <v>2271</v>
      </c>
      <c r="E2631" s="139">
        <v>22.28</v>
      </c>
    </row>
    <row r="2632" spans="1:5" ht="67.5">
      <c r="A2632" s="135" t="s">
        <v>3528</v>
      </c>
      <c r="B2632" s="136" t="s">
        <v>3529</v>
      </c>
      <c r="C2632" s="137" t="s">
        <v>8755</v>
      </c>
      <c r="D2632" s="135" t="s">
        <v>2271</v>
      </c>
      <c r="E2632" s="139">
        <v>25.74</v>
      </c>
    </row>
    <row r="2633" spans="1:5" ht="27">
      <c r="A2633" s="135" t="s">
        <v>3530</v>
      </c>
      <c r="B2633" s="136" t="s">
        <v>3531</v>
      </c>
      <c r="C2633" s="137" t="s">
        <v>3532</v>
      </c>
      <c r="D2633" s="135" t="s">
        <v>2222</v>
      </c>
      <c r="E2633" s="139">
        <v>34.31</v>
      </c>
    </row>
    <row r="2634" spans="1:5" ht="40.5">
      <c r="A2634" s="135" t="s">
        <v>3533</v>
      </c>
      <c r="B2634" s="136" t="s">
        <v>3534</v>
      </c>
      <c r="C2634" s="137" t="s">
        <v>3535</v>
      </c>
      <c r="D2634" s="135" t="s">
        <v>2222</v>
      </c>
      <c r="E2634" s="139">
        <v>31.76</v>
      </c>
    </row>
    <row r="2635" spans="1:5" ht="27">
      <c r="A2635" s="135" t="s">
        <v>3536</v>
      </c>
      <c r="B2635" s="136" t="s">
        <v>3537</v>
      </c>
      <c r="C2635" s="137" t="s">
        <v>3538</v>
      </c>
      <c r="D2635" s="135" t="s">
        <v>2222</v>
      </c>
      <c r="E2635" s="139">
        <v>26.31</v>
      </c>
    </row>
    <row r="2636" spans="1:5" ht="27">
      <c r="A2636" s="135" t="s">
        <v>3539</v>
      </c>
      <c r="B2636" s="136" t="s">
        <v>3540</v>
      </c>
      <c r="C2636" s="137" t="s">
        <v>3541</v>
      </c>
      <c r="D2636" s="135" t="s">
        <v>2222</v>
      </c>
      <c r="E2636" s="139">
        <v>36.79</v>
      </c>
    </row>
    <row r="2637" spans="1:5" ht="27">
      <c r="A2637" s="135" t="s">
        <v>3542</v>
      </c>
      <c r="B2637" s="136" t="s">
        <v>3543</v>
      </c>
      <c r="C2637" s="137" t="s">
        <v>3544</v>
      </c>
      <c r="D2637" s="135" t="s">
        <v>2222</v>
      </c>
      <c r="E2637" s="139">
        <v>36.33</v>
      </c>
    </row>
    <row r="2638" spans="1:5" ht="13.5">
      <c r="A2638" s="135" t="s">
        <v>3545</v>
      </c>
      <c r="B2638" s="136" t="s">
        <v>3546</v>
      </c>
      <c r="C2638" s="137" t="s">
        <v>3547</v>
      </c>
      <c r="D2638" s="135" t="s">
        <v>2222</v>
      </c>
      <c r="E2638" s="139">
        <v>26.85</v>
      </c>
    </row>
    <row r="2639" spans="1:5" ht="27">
      <c r="A2639" s="135" t="s">
        <v>3548</v>
      </c>
      <c r="B2639" s="136" t="s">
        <v>3549</v>
      </c>
      <c r="C2639" s="137" t="s">
        <v>3550</v>
      </c>
      <c r="D2639" s="135" t="s">
        <v>2222</v>
      </c>
      <c r="E2639" s="139">
        <v>40.049999999999997</v>
      </c>
    </row>
    <row r="2640" spans="1:5" ht="27">
      <c r="A2640" s="135" t="s">
        <v>3551</v>
      </c>
      <c r="B2640" s="136" t="s">
        <v>3552</v>
      </c>
      <c r="C2640" s="137" t="s">
        <v>3553</v>
      </c>
      <c r="D2640" s="135" t="s">
        <v>2222</v>
      </c>
      <c r="E2640" s="139">
        <v>28.25</v>
      </c>
    </row>
    <row r="2641" spans="1:5" ht="13.5">
      <c r="A2641" s="135" t="s">
        <v>3554</v>
      </c>
      <c r="B2641" s="136" t="s">
        <v>3555</v>
      </c>
      <c r="C2641" s="137" t="s">
        <v>3556</v>
      </c>
      <c r="D2641" s="135" t="s">
        <v>2222</v>
      </c>
      <c r="E2641" s="139">
        <v>21.75</v>
      </c>
    </row>
    <row r="2642" spans="1:5" ht="13.5">
      <c r="A2642" s="135" t="s">
        <v>3557</v>
      </c>
      <c r="B2642" s="136" t="s">
        <v>3558</v>
      </c>
      <c r="C2642" s="137" t="s">
        <v>3559</v>
      </c>
      <c r="D2642" s="135" t="s">
        <v>2222</v>
      </c>
      <c r="E2642" s="139">
        <v>21.35</v>
      </c>
    </row>
    <row r="2643" spans="1:5" ht="27">
      <c r="A2643" s="135" t="s">
        <v>3560</v>
      </c>
      <c r="B2643" s="136" t="s">
        <v>3561</v>
      </c>
      <c r="C2643" s="137" t="s">
        <v>3562</v>
      </c>
      <c r="D2643" s="135" t="s">
        <v>2222</v>
      </c>
      <c r="E2643" s="139">
        <v>26.17</v>
      </c>
    </row>
    <row r="2644" spans="1:5" ht="13.5">
      <c r="A2644" s="135" t="s">
        <v>3563</v>
      </c>
      <c r="B2644" s="136" t="s">
        <v>3564</v>
      </c>
      <c r="C2644" s="137" t="s">
        <v>3565</v>
      </c>
      <c r="D2644" s="135" t="s">
        <v>2222</v>
      </c>
      <c r="E2644" s="139">
        <v>41.12</v>
      </c>
    </row>
    <row r="2645" spans="1:5" ht="13.5">
      <c r="A2645" s="135" t="s">
        <v>3796</v>
      </c>
      <c r="B2645" s="136" t="s">
        <v>3797</v>
      </c>
      <c r="C2645" s="137" t="s">
        <v>3798</v>
      </c>
      <c r="D2645" s="135" t="s">
        <v>2271</v>
      </c>
      <c r="E2645" s="139">
        <v>29.59</v>
      </c>
    </row>
    <row r="2646" spans="1:5" ht="27">
      <c r="A2646" s="135" t="s">
        <v>3799</v>
      </c>
      <c r="B2646" s="136" t="s">
        <v>3800</v>
      </c>
      <c r="C2646" s="137" t="s">
        <v>3801</v>
      </c>
      <c r="D2646" s="135" t="s">
        <v>2271</v>
      </c>
      <c r="E2646" s="139">
        <v>35.5</v>
      </c>
    </row>
    <row r="2647" spans="1:5" ht="13.5">
      <c r="A2647" s="135" t="s">
        <v>3802</v>
      </c>
      <c r="B2647" s="136" t="s">
        <v>3803</v>
      </c>
      <c r="C2647" s="137" t="s">
        <v>3804</v>
      </c>
      <c r="D2647" s="135" t="s">
        <v>2271</v>
      </c>
      <c r="E2647" s="139">
        <v>20.89</v>
      </c>
    </row>
    <row r="2648" spans="1:5" ht="13.5">
      <c r="A2648" s="135" t="s">
        <v>3805</v>
      </c>
      <c r="B2648" s="136" t="s">
        <v>3806</v>
      </c>
      <c r="C2648" s="137" t="s">
        <v>3807</v>
      </c>
      <c r="D2648" s="135" t="s">
        <v>2271</v>
      </c>
      <c r="E2648" s="139">
        <v>44.93</v>
      </c>
    </row>
    <row r="2649" spans="1:5" ht="13.5">
      <c r="A2649" s="135" t="s">
        <v>3808</v>
      </c>
      <c r="B2649" s="136" t="s">
        <v>3809</v>
      </c>
      <c r="C2649" s="137" t="s">
        <v>3810</v>
      </c>
      <c r="D2649" s="135" t="s">
        <v>2271</v>
      </c>
      <c r="E2649" s="139">
        <v>30.32</v>
      </c>
    </row>
    <row r="2650" spans="1:5" ht="13.5">
      <c r="A2650" s="135" t="s">
        <v>3811</v>
      </c>
      <c r="B2650" s="136" t="s">
        <v>3812</v>
      </c>
      <c r="C2650" s="137" t="s">
        <v>3813</v>
      </c>
      <c r="D2650" s="135" t="s">
        <v>2271</v>
      </c>
      <c r="E2650" s="139">
        <v>37.4</v>
      </c>
    </row>
    <row r="2651" spans="1:5" ht="27">
      <c r="A2651" s="135" t="s">
        <v>3814</v>
      </c>
      <c r="B2651" s="136" t="s">
        <v>3815</v>
      </c>
      <c r="C2651" s="137" t="s">
        <v>3816</v>
      </c>
      <c r="D2651" s="135" t="s">
        <v>2271</v>
      </c>
      <c r="E2651" s="139">
        <v>28.1</v>
      </c>
    </row>
    <row r="2652" spans="1:5" ht="27">
      <c r="A2652" s="135" t="s">
        <v>3817</v>
      </c>
      <c r="B2652" s="136" t="s">
        <v>3818</v>
      </c>
      <c r="C2652" s="137" t="s">
        <v>3819</v>
      </c>
      <c r="D2652" s="135" t="s">
        <v>2271</v>
      </c>
      <c r="E2652" s="139">
        <v>39.99</v>
      </c>
    </row>
    <row r="2653" spans="1:5" ht="27">
      <c r="A2653" s="135" t="s">
        <v>3820</v>
      </c>
      <c r="B2653" s="136" t="s">
        <v>3821</v>
      </c>
      <c r="C2653" s="137" t="s">
        <v>3822</v>
      </c>
      <c r="D2653" s="135" t="s">
        <v>2271</v>
      </c>
      <c r="E2653" s="139">
        <v>25.08</v>
      </c>
    </row>
    <row r="2654" spans="1:5" ht="13.5">
      <c r="A2654" s="135" t="s">
        <v>3823</v>
      </c>
      <c r="B2654" s="136" t="s">
        <v>3824</v>
      </c>
      <c r="C2654" s="137" t="s">
        <v>3825</v>
      </c>
      <c r="D2654" s="135" t="s">
        <v>2271</v>
      </c>
      <c r="E2654" s="139">
        <v>31.77</v>
      </c>
    </row>
    <row r="2655" spans="1:5" ht="27">
      <c r="A2655" s="135" t="s">
        <v>3826</v>
      </c>
      <c r="B2655" s="136" t="s">
        <v>3827</v>
      </c>
      <c r="C2655" s="137" t="s">
        <v>3828</v>
      </c>
      <c r="D2655" s="135" t="s">
        <v>2271</v>
      </c>
      <c r="E2655" s="139">
        <v>13.99</v>
      </c>
    </row>
    <row r="2656" spans="1:5" ht="27">
      <c r="A2656" s="135" t="s">
        <v>3829</v>
      </c>
      <c r="B2656" s="136" t="s">
        <v>3830</v>
      </c>
      <c r="C2656" s="137" t="s">
        <v>3831</v>
      </c>
      <c r="D2656" s="135" t="s">
        <v>2271</v>
      </c>
      <c r="E2656" s="139">
        <v>13.14</v>
      </c>
    </row>
    <row r="2657" spans="1:5" ht="27">
      <c r="A2657" s="135" t="s">
        <v>3832</v>
      </c>
      <c r="B2657" s="136" t="s">
        <v>3833</v>
      </c>
      <c r="C2657" s="137" t="s">
        <v>3834</v>
      </c>
      <c r="D2657" s="135" t="s">
        <v>2271</v>
      </c>
      <c r="E2657" s="139">
        <v>9.75</v>
      </c>
    </row>
    <row r="2658" spans="1:5" ht="27">
      <c r="A2658" s="135" t="s">
        <v>8758</v>
      </c>
      <c r="B2658" s="136" t="s">
        <v>38</v>
      </c>
      <c r="C2658" s="137" t="s">
        <v>8759</v>
      </c>
      <c r="D2658" s="135" t="s">
        <v>2271</v>
      </c>
      <c r="E2658" s="139">
        <v>1.21</v>
      </c>
    </row>
    <row r="2659" spans="1:5" ht="40.5">
      <c r="A2659" s="135" t="s">
        <v>8760</v>
      </c>
      <c r="B2659" s="136" t="s">
        <v>38</v>
      </c>
      <c r="C2659" s="137" t="s">
        <v>8761</v>
      </c>
      <c r="D2659" s="135" t="s">
        <v>2271</v>
      </c>
      <c r="E2659" s="139">
        <v>1.4</v>
      </c>
    </row>
    <row r="2660" spans="1:5" ht="40.5">
      <c r="A2660" s="135" t="s">
        <v>8762</v>
      </c>
      <c r="B2660" s="136" t="s">
        <v>38</v>
      </c>
      <c r="C2660" s="137" t="s">
        <v>8763</v>
      </c>
      <c r="D2660" s="135" t="s">
        <v>2271</v>
      </c>
      <c r="E2660" s="139">
        <v>21.45</v>
      </c>
    </row>
    <row r="2661" spans="1:5" ht="40.5">
      <c r="A2661" s="135" t="s">
        <v>8764</v>
      </c>
      <c r="B2661" s="136" t="s">
        <v>38</v>
      </c>
      <c r="C2661" s="137" t="s">
        <v>8765</v>
      </c>
      <c r="D2661" s="135" t="s">
        <v>2271</v>
      </c>
      <c r="E2661" s="139">
        <v>24.72</v>
      </c>
    </row>
    <row r="2662" spans="1:5" ht="40.5">
      <c r="A2662" s="135" t="s">
        <v>8766</v>
      </c>
      <c r="B2662" s="136" t="s">
        <v>38</v>
      </c>
      <c r="C2662" s="137" t="s">
        <v>8767</v>
      </c>
      <c r="D2662" s="135" t="s">
        <v>2271</v>
      </c>
      <c r="E2662" s="139">
        <v>11.37</v>
      </c>
    </row>
    <row r="2663" spans="1:5" ht="40.5">
      <c r="A2663" s="135" t="s">
        <v>8768</v>
      </c>
      <c r="B2663" s="136" t="s">
        <v>38</v>
      </c>
      <c r="C2663" s="137" t="s">
        <v>8769</v>
      </c>
      <c r="D2663" s="135" t="s">
        <v>2271</v>
      </c>
      <c r="E2663" s="139">
        <v>10.130000000000001</v>
      </c>
    </row>
    <row r="2664" spans="1:5" ht="40.5">
      <c r="A2664" s="135" t="s">
        <v>8770</v>
      </c>
      <c r="B2664" s="136" t="s">
        <v>38</v>
      </c>
      <c r="C2664" s="137" t="s">
        <v>8771</v>
      </c>
      <c r="D2664" s="135" t="s">
        <v>2271</v>
      </c>
      <c r="E2664" s="139">
        <v>13.96</v>
      </c>
    </row>
    <row r="2665" spans="1:5" ht="40.5">
      <c r="A2665" s="135" t="s">
        <v>8778</v>
      </c>
      <c r="B2665" s="136" t="s">
        <v>38</v>
      </c>
      <c r="C2665" s="137" t="s">
        <v>8779</v>
      </c>
      <c r="D2665" s="135" t="s">
        <v>2271</v>
      </c>
      <c r="E2665" s="139">
        <v>10.89</v>
      </c>
    </row>
    <row r="2666" spans="1:5" ht="54">
      <c r="A2666" s="135" t="s">
        <v>8780</v>
      </c>
      <c r="B2666" s="136" t="s">
        <v>38</v>
      </c>
      <c r="C2666" s="137" t="s">
        <v>8781</v>
      </c>
      <c r="D2666" s="135" t="s">
        <v>2271</v>
      </c>
      <c r="E2666" s="139">
        <v>11.42</v>
      </c>
    </row>
    <row r="2667" spans="1:5" ht="54">
      <c r="A2667" s="135" t="s">
        <v>8782</v>
      </c>
      <c r="B2667" s="136" t="s">
        <v>38</v>
      </c>
      <c r="C2667" s="137" t="s">
        <v>8783</v>
      </c>
      <c r="D2667" s="135" t="s">
        <v>2271</v>
      </c>
      <c r="E2667" s="139">
        <v>12.23</v>
      </c>
    </row>
    <row r="2668" spans="1:5" ht="54">
      <c r="A2668" s="135" t="s">
        <v>8784</v>
      </c>
      <c r="B2668" s="136" t="s">
        <v>38</v>
      </c>
      <c r="C2668" s="137" t="s">
        <v>8785</v>
      </c>
      <c r="D2668" s="135" t="s">
        <v>2271</v>
      </c>
      <c r="E2668" s="139">
        <v>12.61</v>
      </c>
    </row>
    <row r="2669" spans="1:5" ht="67.5">
      <c r="A2669" s="135" t="s">
        <v>8786</v>
      </c>
      <c r="B2669" s="136" t="s">
        <v>38</v>
      </c>
      <c r="C2669" s="137" t="s">
        <v>8787</v>
      </c>
      <c r="D2669" s="135" t="s">
        <v>2271</v>
      </c>
      <c r="E2669" s="139">
        <v>42.16</v>
      </c>
    </row>
    <row r="2670" spans="1:5" ht="13.5">
      <c r="A2670" s="135" t="s">
        <v>3921</v>
      </c>
      <c r="B2670" s="136" t="s">
        <v>3922</v>
      </c>
      <c r="C2670" s="137" t="s">
        <v>3923</v>
      </c>
      <c r="D2670" s="135" t="s">
        <v>2271</v>
      </c>
      <c r="E2670" s="139">
        <v>5.34</v>
      </c>
    </row>
    <row r="2671" spans="1:5" ht="13.5">
      <c r="A2671" s="135" t="s">
        <v>3924</v>
      </c>
      <c r="B2671" s="136" t="s">
        <v>3925</v>
      </c>
      <c r="C2671" s="137" t="s">
        <v>3926</v>
      </c>
      <c r="D2671" s="135" t="s">
        <v>2271</v>
      </c>
      <c r="E2671" s="139">
        <v>10.11</v>
      </c>
    </row>
    <row r="2672" spans="1:5" ht="13.5">
      <c r="A2672" s="135" t="s">
        <v>3927</v>
      </c>
      <c r="B2672" s="136" t="s">
        <v>3928</v>
      </c>
      <c r="C2672" s="137" t="s">
        <v>3929</v>
      </c>
      <c r="D2672" s="135" t="s">
        <v>2271</v>
      </c>
      <c r="E2672" s="139">
        <v>3.39</v>
      </c>
    </row>
    <row r="2673" spans="1:5" ht="13.5">
      <c r="A2673" s="135" t="s">
        <v>3930</v>
      </c>
      <c r="B2673" s="136" t="s">
        <v>3931</v>
      </c>
      <c r="C2673" s="137" t="s">
        <v>3932</v>
      </c>
      <c r="D2673" s="135" t="s">
        <v>2271</v>
      </c>
      <c r="E2673" s="139">
        <v>4.9800000000000004</v>
      </c>
    </row>
    <row r="2674" spans="1:5" ht="13.5">
      <c r="A2674" s="135" t="s">
        <v>3933</v>
      </c>
      <c r="B2674" s="136" t="s">
        <v>3934</v>
      </c>
      <c r="C2674" s="137" t="s">
        <v>3935</v>
      </c>
      <c r="D2674" s="135" t="s">
        <v>2271</v>
      </c>
      <c r="E2674" s="139">
        <v>5.85</v>
      </c>
    </row>
    <row r="2675" spans="1:5" ht="13.5">
      <c r="A2675" s="135" t="s">
        <v>3936</v>
      </c>
      <c r="B2675" s="136" t="s">
        <v>3937</v>
      </c>
      <c r="C2675" s="137" t="s">
        <v>3938</v>
      </c>
      <c r="D2675" s="135" t="s">
        <v>2271</v>
      </c>
      <c r="E2675" s="139">
        <v>3.3</v>
      </c>
    </row>
    <row r="2676" spans="1:5" ht="13.5">
      <c r="A2676" s="135" t="s">
        <v>3939</v>
      </c>
      <c r="B2676" s="136" t="s">
        <v>3940</v>
      </c>
      <c r="C2676" s="137" t="s">
        <v>3941</v>
      </c>
      <c r="D2676" s="135" t="s">
        <v>2271</v>
      </c>
      <c r="E2676" s="139">
        <v>8.2799999999999994</v>
      </c>
    </row>
    <row r="2677" spans="1:5" ht="13.5">
      <c r="A2677" s="135" t="s">
        <v>3942</v>
      </c>
      <c r="B2677" s="136" t="s">
        <v>3943</v>
      </c>
      <c r="C2677" s="137" t="s">
        <v>3944</v>
      </c>
      <c r="D2677" s="135" t="s">
        <v>2271</v>
      </c>
      <c r="E2677" s="139">
        <v>3.32</v>
      </c>
    </row>
    <row r="2678" spans="1:5" ht="13.5">
      <c r="A2678" s="135" t="s">
        <v>3945</v>
      </c>
      <c r="B2678" s="136" t="s">
        <v>3946</v>
      </c>
      <c r="C2678" s="137" t="s">
        <v>3947</v>
      </c>
      <c r="D2678" s="135" t="s">
        <v>2271</v>
      </c>
      <c r="E2678" s="139">
        <v>3.3</v>
      </c>
    </row>
    <row r="2679" spans="1:5" ht="13.5">
      <c r="A2679" s="135" t="s">
        <v>3948</v>
      </c>
      <c r="B2679" s="136" t="s">
        <v>3949</v>
      </c>
      <c r="C2679" s="137" t="s">
        <v>3950</v>
      </c>
      <c r="D2679" s="135" t="s">
        <v>2271</v>
      </c>
      <c r="E2679" s="139">
        <v>6.23</v>
      </c>
    </row>
    <row r="2680" spans="1:5" ht="13.5">
      <c r="A2680" s="135" t="s">
        <v>3951</v>
      </c>
      <c r="B2680" s="136" t="s">
        <v>3952</v>
      </c>
      <c r="C2680" s="137" t="s">
        <v>3953</v>
      </c>
      <c r="D2680" s="135" t="s">
        <v>2271</v>
      </c>
      <c r="E2680" s="139">
        <v>6.23</v>
      </c>
    </row>
    <row r="2681" spans="1:5" ht="13.5">
      <c r="A2681" s="135" t="s">
        <v>3954</v>
      </c>
      <c r="B2681" s="136" t="s">
        <v>3955</v>
      </c>
      <c r="C2681" s="137" t="s">
        <v>3956</v>
      </c>
      <c r="D2681" s="135" t="s">
        <v>2271</v>
      </c>
      <c r="E2681" s="139">
        <v>5.27</v>
      </c>
    </row>
    <row r="2682" spans="1:5" ht="13.5">
      <c r="A2682" s="135" t="s">
        <v>3957</v>
      </c>
      <c r="B2682" s="136" t="s">
        <v>3958</v>
      </c>
      <c r="C2682" s="137" t="s">
        <v>3959</v>
      </c>
      <c r="D2682" s="135" t="s">
        <v>2271</v>
      </c>
      <c r="E2682" s="139">
        <v>6.23</v>
      </c>
    </row>
    <row r="2683" spans="1:5" ht="27">
      <c r="A2683" s="135" t="s">
        <v>8788</v>
      </c>
      <c r="B2683" s="136" t="s">
        <v>38</v>
      </c>
      <c r="C2683" s="137" t="s">
        <v>8789</v>
      </c>
      <c r="D2683" s="135" t="s">
        <v>2271</v>
      </c>
      <c r="E2683" s="139">
        <v>3.44</v>
      </c>
    </row>
    <row r="2684" spans="1:5" ht="40.5">
      <c r="A2684" s="135" t="s">
        <v>8790</v>
      </c>
      <c r="B2684" s="136" t="s">
        <v>38</v>
      </c>
      <c r="C2684" s="137" t="s">
        <v>8791</v>
      </c>
      <c r="D2684" s="135" t="s">
        <v>2271</v>
      </c>
      <c r="E2684" s="139">
        <v>4.04</v>
      </c>
    </row>
    <row r="2685" spans="1:5" ht="40.5">
      <c r="A2685" s="135" t="s">
        <v>8792</v>
      </c>
      <c r="B2685" s="136" t="s">
        <v>38</v>
      </c>
      <c r="C2685" s="137" t="s">
        <v>8793</v>
      </c>
      <c r="D2685" s="135" t="s">
        <v>2271</v>
      </c>
      <c r="E2685" s="139">
        <v>4.3499999999999996</v>
      </c>
    </row>
    <row r="2686" spans="1:5" ht="40.5">
      <c r="A2686" s="135" t="s">
        <v>8794</v>
      </c>
      <c r="B2686" s="136" t="s">
        <v>38</v>
      </c>
      <c r="C2686" s="137" t="s">
        <v>8795</v>
      </c>
      <c r="D2686" s="135" t="s">
        <v>2271</v>
      </c>
      <c r="E2686" s="139">
        <v>3.59</v>
      </c>
    </row>
    <row r="2687" spans="1:5" ht="27">
      <c r="A2687" s="135" t="s">
        <v>8796</v>
      </c>
      <c r="B2687" s="136" t="s">
        <v>38</v>
      </c>
      <c r="C2687" s="137" t="s">
        <v>8797</v>
      </c>
      <c r="D2687" s="135" t="s">
        <v>2271</v>
      </c>
      <c r="E2687" s="139">
        <v>5.47</v>
      </c>
    </row>
    <row r="2688" spans="1:5" ht="40.5">
      <c r="A2688" s="135" t="s">
        <v>8798</v>
      </c>
      <c r="B2688" s="136" t="s">
        <v>38</v>
      </c>
      <c r="C2688" s="137" t="s">
        <v>8799</v>
      </c>
      <c r="D2688" s="135" t="s">
        <v>2271</v>
      </c>
      <c r="E2688" s="139">
        <v>5.34</v>
      </c>
    </row>
    <row r="2689" spans="1:5" ht="40.5">
      <c r="A2689" s="135" t="s">
        <v>8800</v>
      </c>
      <c r="B2689" s="136" t="s">
        <v>38</v>
      </c>
      <c r="C2689" s="137" t="s">
        <v>8801</v>
      </c>
      <c r="D2689" s="135" t="s">
        <v>2271</v>
      </c>
      <c r="E2689" s="139">
        <v>5.47</v>
      </c>
    </row>
    <row r="2690" spans="1:5" ht="40.5">
      <c r="A2690" s="135" t="s">
        <v>8802</v>
      </c>
      <c r="B2690" s="136" t="s">
        <v>38</v>
      </c>
      <c r="C2690" s="137" t="s">
        <v>8803</v>
      </c>
      <c r="D2690" s="135" t="s">
        <v>2271</v>
      </c>
      <c r="E2690" s="139">
        <v>5.71</v>
      </c>
    </row>
    <row r="2691" spans="1:5" ht="40.5">
      <c r="A2691" s="135" t="s">
        <v>8804</v>
      </c>
      <c r="B2691" s="136" t="s">
        <v>38</v>
      </c>
      <c r="C2691" s="137" t="s">
        <v>8805</v>
      </c>
      <c r="D2691" s="135" t="s">
        <v>2271</v>
      </c>
      <c r="E2691" s="139">
        <v>4.0199999999999996</v>
      </c>
    </row>
    <row r="2692" spans="1:5" ht="40.5">
      <c r="A2692" s="135" t="s">
        <v>8806</v>
      </c>
      <c r="B2692" s="136" t="s">
        <v>38</v>
      </c>
      <c r="C2692" s="137" t="s">
        <v>8807</v>
      </c>
      <c r="D2692" s="135" t="s">
        <v>2271</v>
      </c>
      <c r="E2692" s="139">
        <v>6.19</v>
      </c>
    </row>
    <row r="2693" spans="1:5" ht="13.5">
      <c r="A2693" s="135" t="s">
        <v>4049</v>
      </c>
      <c r="B2693" s="136" t="s">
        <v>4050</v>
      </c>
      <c r="C2693" s="137" t="s">
        <v>4051</v>
      </c>
      <c r="D2693" s="135" t="s">
        <v>2222</v>
      </c>
      <c r="E2693" s="139">
        <v>23.25</v>
      </c>
    </row>
    <row r="2694" spans="1:5" ht="13.5">
      <c r="A2694" s="135" t="s">
        <v>4052</v>
      </c>
      <c r="B2694" s="136" t="s">
        <v>4053</v>
      </c>
      <c r="C2694" s="137" t="s">
        <v>4054</v>
      </c>
      <c r="D2694" s="135" t="s">
        <v>2222</v>
      </c>
      <c r="E2694" s="139">
        <v>22.45</v>
      </c>
    </row>
    <row r="2695" spans="1:5" ht="27">
      <c r="A2695" s="136" t="s">
        <v>4055</v>
      </c>
      <c r="B2695" s="136" t="s">
        <v>4056</v>
      </c>
      <c r="C2695" s="137" t="s">
        <v>4057</v>
      </c>
      <c r="D2695" s="135" t="s">
        <v>2271</v>
      </c>
      <c r="E2695" s="139">
        <v>24.66</v>
      </c>
    </row>
    <row r="2696" spans="1:5" ht="13.5">
      <c r="A2696" s="135" t="s">
        <v>4061</v>
      </c>
      <c r="B2696" s="136" t="s">
        <v>4062</v>
      </c>
      <c r="C2696" s="137" t="s">
        <v>4063</v>
      </c>
      <c r="D2696" s="135" t="s">
        <v>2271</v>
      </c>
      <c r="E2696" s="139">
        <v>22.62</v>
      </c>
    </row>
    <row r="2697" spans="1:5" ht="13.5">
      <c r="A2697" s="136" t="s">
        <v>4064</v>
      </c>
      <c r="B2697" s="136" t="s">
        <v>4065</v>
      </c>
      <c r="C2697" s="137" t="s">
        <v>4066</v>
      </c>
      <c r="D2697" s="135" t="s">
        <v>2271</v>
      </c>
      <c r="E2697" s="139">
        <v>18.61</v>
      </c>
    </row>
    <row r="2698" spans="1:5" ht="13.5">
      <c r="A2698" s="135" t="s">
        <v>4067</v>
      </c>
      <c r="B2698" s="136" t="s">
        <v>4068</v>
      </c>
      <c r="C2698" s="137" t="s">
        <v>4069</v>
      </c>
      <c r="D2698" s="135" t="s">
        <v>2271</v>
      </c>
      <c r="E2698" s="139">
        <v>22.62</v>
      </c>
    </row>
    <row r="2699" spans="1:5" ht="13.5">
      <c r="A2699" s="135" t="s">
        <v>4070</v>
      </c>
      <c r="B2699" s="136" t="s">
        <v>4071</v>
      </c>
      <c r="C2699" s="137" t="s">
        <v>4072</v>
      </c>
      <c r="D2699" s="135" t="s">
        <v>2271</v>
      </c>
      <c r="E2699" s="139">
        <v>18.63</v>
      </c>
    </row>
    <row r="2700" spans="1:5">
      <c r="A2700" s="133" t="s">
        <v>9874</v>
      </c>
      <c r="B2700" s="131">
        <v>8923</v>
      </c>
      <c r="C2700" s="132" t="s">
        <v>9875</v>
      </c>
      <c r="D2700" s="133" t="s">
        <v>1795</v>
      </c>
      <c r="E2700" s="140"/>
    </row>
    <row r="2701" spans="1:5" ht="40.5">
      <c r="A2701" s="135" t="s">
        <v>3909</v>
      </c>
      <c r="B2701" s="136" t="s">
        <v>3910</v>
      </c>
      <c r="C2701" s="137" t="s">
        <v>8884</v>
      </c>
      <c r="D2701" s="135" t="s">
        <v>17</v>
      </c>
      <c r="E2701" s="139">
        <v>10.07</v>
      </c>
    </row>
    <row r="2702" spans="1:5">
      <c r="A2702" s="133" t="s">
        <v>9876</v>
      </c>
      <c r="B2702" s="131">
        <v>8924</v>
      </c>
      <c r="C2702" s="132" t="s">
        <v>9877</v>
      </c>
      <c r="D2702" s="133" t="s">
        <v>1795</v>
      </c>
      <c r="E2702" s="140"/>
    </row>
    <row r="2703" spans="1:5" ht="40.5">
      <c r="A2703" s="135" t="s">
        <v>8484</v>
      </c>
      <c r="B2703" s="136" t="s">
        <v>38</v>
      </c>
      <c r="C2703" s="137" t="s">
        <v>8485</v>
      </c>
      <c r="D2703" s="135" t="s">
        <v>2271</v>
      </c>
      <c r="E2703" s="139">
        <v>24.66</v>
      </c>
    </row>
    <row r="2704" spans="1:5" ht="40.5">
      <c r="A2704" s="135" t="s">
        <v>8486</v>
      </c>
      <c r="B2704" s="136" t="s">
        <v>38</v>
      </c>
      <c r="C2704" s="137" t="s">
        <v>8487</v>
      </c>
      <c r="D2704" s="135" t="s">
        <v>2271</v>
      </c>
      <c r="E2704" s="139">
        <v>41.53</v>
      </c>
    </row>
    <row r="2705" spans="1:5" ht="40.5">
      <c r="A2705" s="135" t="s">
        <v>8488</v>
      </c>
      <c r="B2705" s="136" t="s">
        <v>38</v>
      </c>
      <c r="C2705" s="137" t="s">
        <v>8489</v>
      </c>
      <c r="D2705" s="135" t="s">
        <v>2271</v>
      </c>
      <c r="E2705" s="139">
        <v>33.799999999999997</v>
      </c>
    </row>
    <row r="2706" spans="1:5" ht="40.5">
      <c r="A2706" s="135" t="s">
        <v>8490</v>
      </c>
      <c r="B2706" s="136" t="s">
        <v>38</v>
      </c>
      <c r="C2706" s="137" t="s">
        <v>8491</v>
      </c>
      <c r="D2706" s="135" t="s">
        <v>2271</v>
      </c>
      <c r="E2706" s="139">
        <v>55.19</v>
      </c>
    </row>
    <row r="2707" spans="1:5" ht="40.5">
      <c r="A2707" s="135" t="s">
        <v>8492</v>
      </c>
      <c r="B2707" s="136" t="s">
        <v>38</v>
      </c>
      <c r="C2707" s="137" t="s">
        <v>8493</v>
      </c>
      <c r="D2707" s="135" t="s">
        <v>2271</v>
      </c>
      <c r="E2707" s="139">
        <v>21.69</v>
      </c>
    </row>
    <row r="2708" spans="1:5" ht="40.5">
      <c r="A2708" s="135" t="s">
        <v>8494</v>
      </c>
      <c r="B2708" s="136" t="s">
        <v>38</v>
      </c>
      <c r="C2708" s="137" t="s">
        <v>8495</v>
      </c>
      <c r="D2708" s="135" t="s">
        <v>2271</v>
      </c>
      <c r="E2708" s="139">
        <v>11.41</v>
      </c>
    </row>
    <row r="2709" spans="1:5" ht="40.5">
      <c r="A2709" s="135" t="s">
        <v>8496</v>
      </c>
      <c r="B2709" s="136" t="s">
        <v>38</v>
      </c>
      <c r="C2709" s="137" t="s">
        <v>8497</v>
      </c>
      <c r="D2709" s="135" t="s">
        <v>2271</v>
      </c>
      <c r="E2709" s="139">
        <v>28.28</v>
      </c>
    </row>
    <row r="2710" spans="1:5" ht="40.5">
      <c r="A2710" s="135" t="s">
        <v>8498</v>
      </c>
      <c r="B2710" s="136" t="s">
        <v>38</v>
      </c>
      <c r="C2710" s="137" t="s">
        <v>8499</v>
      </c>
      <c r="D2710" s="135" t="s">
        <v>2271</v>
      </c>
      <c r="E2710" s="139">
        <v>20.55</v>
      </c>
    </row>
    <row r="2711" spans="1:5" ht="40.5">
      <c r="A2711" s="135" t="s">
        <v>8500</v>
      </c>
      <c r="B2711" s="136" t="s">
        <v>38</v>
      </c>
      <c r="C2711" s="137" t="s">
        <v>8501</v>
      </c>
      <c r="D2711" s="135" t="s">
        <v>2271</v>
      </c>
      <c r="E2711" s="139">
        <v>41.94</v>
      </c>
    </row>
    <row r="2712" spans="1:5" ht="40.5">
      <c r="A2712" s="135" t="s">
        <v>8502</v>
      </c>
      <c r="B2712" s="136" t="s">
        <v>38</v>
      </c>
      <c r="C2712" s="137" t="s">
        <v>8503</v>
      </c>
      <c r="D2712" s="135" t="s">
        <v>2271</v>
      </c>
      <c r="E2712" s="139">
        <v>8.44</v>
      </c>
    </row>
    <row r="2713" spans="1:5" ht="40.5">
      <c r="A2713" s="135" t="s">
        <v>3456</v>
      </c>
      <c r="B2713" s="136" t="s">
        <v>3457</v>
      </c>
      <c r="C2713" s="137" t="s">
        <v>8504</v>
      </c>
      <c r="D2713" s="135" t="s">
        <v>2271</v>
      </c>
      <c r="E2713" s="139">
        <v>26.68</v>
      </c>
    </row>
    <row r="2714" spans="1:5" ht="40.5">
      <c r="A2714" s="135" t="s">
        <v>3458</v>
      </c>
      <c r="B2714" s="136" t="s">
        <v>3459</v>
      </c>
      <c r="C2714" s="137" t="s">
        <v>8505</v>
      </c>
      <c r="D2714" s="135" t="s">
        <v>2271</v>
      </c>
      <c r="E2714" s="139">
        <v>46.14</v>
      </c>
    </row>
    <row r="2715" spans="1:5" ht="40.5">
      <c r="A2715" s="135" t="s">
        <v>3460</v>
      </c>
      <c r="B2715" s="136" t="s">
        <v>3461</v>
      </c>
      <c r="C2715" s="137" t="s">
        <v>8506</v>
      </c>
      <c r="D2715" s="135" t="s">
        <v>2271</v>
      </c>
      <c r="E2715" s="139">
        <v>37.81</v>
      </c>
    </row>
    <row r="2716" spans="1:5" ht="40.5">
      <c r="A2716" s="135" t="s">
        <v>3462</v>
      </c>
      <c r="B2716" s="136" t="s">
        <v>3463</v>
      </c>
      <c r="C2716" s="137" t="s">
        <v>8507</v>
      </c>
      <c r="D2716" s="135" t="s">
        <v>2271</v>
      </c>
      <c r="E2716" s="139">
        <v>61.3</v>
      </c>
    </row>
    <row r="2717" spans="1:5" ht="40.5">
      <c r="A2717" s="135" t="s">
        <v>3464</v>
      </c>
      <c r="B2717" s="136" t="s">
        <v>3465</v>
      </c>
      <c r="C2717" s="137" t="s">
        <v>8508</v>
      </c>
      <c r="D2717" s="135" t="s">
        <v>2271</v>
      </c>
      <c r="E2717" s="139">
        <v>23.35</v>
      </c>
    </row>
    <row r="2718" spans="1:5" ht="40.5">
      <c r="A2718" s="135" t="s">
        <v>8509</v>
      </c>
      <c r="B2718" s="136" t="s">
        <v>38</v>
      </c>
      <c r="C2718" s="137" t="s">
        <v>8510</v>
      </c>
      <c r="D2718" s="135" t="s">
        <v>2271</v>
      </c>
      <c r="E2718" s="139">
        <v>13.43</v>
      </c>
    </row>
    <row r="2719" spans="1:5" ht="40.5">
      <c r="A2719" s="135" t="s">
        <v>8511</v>
      </c>
      <c r="B2719" s="136" t="s">
        <v>38</v>
      </c>
      <c r="C2719" s="137" t="s">
        <v>8512</v>
      </c>
      <c r="D2719" s="135" t="s">
        <v>2271</v>
      </c>
      <c r="E2719" s="139">
        <v>32.89</v>
      </c>
    </row>
    <row r="2720" spans="1:5" ht="40.5">
      <c r="A2720" s="135" t="s">
        <v>8513</v>
      </c>
      <c r="B2720" s="136" t="s">
        <v>38</v>
      </c>
      <c r="C2720" s="137" t="s">
        <v>8514</v>
      </c>
      <c r="D2720" s="135" t="s">
        <v>2271</v>
      </c>
      <c r="E2720" s="139">
        <v>24.56</v>
      </c>
    </row>
    <row r="2721" spans="1:5" ht="40.5">
      <c r="A2721" s="135" t="s">
        <v>8515</v>
      </c>
      <c r="B2721" s="136" t="s">
        <v>38</v>
      </c>
      <c r="C2721" s="137" t="s">
        <v>8516</v>
      </c>
      <c r="D2721" s="135" t="s">
        <v>2271</v>
      </c>
      <c r="E2721" s="139">
        <v>48.05</v>
      </c>
    </row>
    <row r="2722" spans="1:5" ht="40.5">
      <c r="A2722" s="135" t="s">
        <v>8517</v>
      </c>
      <c r="B2722" s="136" t="s">
        <v>38</v>
      </c>
      <c r="C2722" s="137" t="s">
        <v>8518</v>
      </c>
      <c r="D2722" s="135" t="s">
        <v>2271</v>
      </c>
      <c r="E2722" s="139">
        <v>10.1</v>
      </c>
    </row>
    <row r="2723" spans="1:5" ht="40.5">
      <c r="A2723" s="135" t="s">
        <v>3466</v>
      </c>
      <c r="B2723" s="136" t="s">
        <v>3467</v>
      </c>
      <c r="C2723" s="137" t="s">
        <v>8519</v>
      </c>
      <c r="D2723" s="135" t="s">
        <v>2271</v>
      </c>
      <c r="E2723" s="139">
        <v>24.66</v>
      </c>
    </row>
    <row r="2724" spans="1:5" ht="40.5">
      <c r="A2724" s="135" t="s">
        <v>3468</v>
      </c>
      <c r="B2724" s="136" t="s">
        <v>3469</v>
      </c>
      <c r="C2724" s="137" t="s">
        <v>8520</v>
      </c>
      <c r="D2724" s="135" t="s">
        <v>2271</v>
      </c>
      <c r="E2724" s="139">
        <v>41.53</v>
      </c>
    </row>
    <row r="2725" spans="1:5" ht="40.5">
      <c r="A2725" s="135" t="s">
        <v>3470</v>
      </c>
      <c r="B2725" s="136" t="s">
        <v>3471</v>
      </c>
      <c r="C2725" s="137" t="s">
        <v>8521</v>
      </c>
      <c r="D2725" s="135" t="s">
        <v>2271</v>
      </c>
      <c r="E2725" s="139">
        <v>33.799999999999997</v>
      </c>
    </row>
    <row r="2726" spans="1:5" ht="40.5">
      <c r="A2726" s="135" t="s">
        <v>3472</v>
      </c>
      <c r="B2726" s="136" t="s">
        <v>3473</v>
      </c>
      <c r="C2726" s="137" t="s">
        <v>8522</v>
      </c>
      <c r="D2726" s="135" t="s">
        <v>2271</v>
      </c>
      <c r="E2726" s="139">
        <v>55.19</v>
      </c>
    </row>
    <row r="2727" spans="1:5" ht="40.5">
      <c r="A2727" s="135" t="s">
        <v>3474</v>
      </c>
      <c r="B2727" s="136" t="s">
        <v>3475</v>
      </c>
      <c r="C2727" s="137" t="s">
        <v>8523</v>
      </c>
      <c r="D2727" s="135" t="s">
        <v>2271</v>
      </c>
      <c r="E2727" s="139">
        <v>21.69</v>
      </c>
    </row>
    <row r="2728" spans="1:5" ht="40.5">
      <c r="A2728" s="135" t="s">
        <v>8524</v>
      </c>
      <c r="B2728" s="136" t="s">
        <v>38</v>
      </c>
      <c r="C2728" s="137" t="s">
        <v>8525</v>
      </c>
      <c r="D2728" s="135" t="s">
        <v>2271</v>
      </c>
      <c r="E2728" s="139">
        <v>26.68</v>
      </c>
    </row>
    <row r="2729" spans="1:5" ht="40.5">
      <c r="A2729" s="135" t="s">
        <v>8526</v>
      </c>
      <c r="B2729" s="136" t="s">
        <v>38</v>
      </c>
      <c r="C2729" s="137" t="s">
        <v>8527</v>
      </c>
      <c r="D2729" s="135" t="s">
        <v>2271</v>
      </c>
      <c r="E2729" s="139">
        <v>46.14</v>
      </c>
    </row>
    <row r="2730" spans="1:5" ht="40.5">
      <c r="A2730" s="135" t="s">
        <v>8528</v>
      </c>
      <c r="B2730" s="136" t="s">
        <v>38</v>
      </c>
      <c r="C2730" s="137" t="s">
        <v>8529</v>
      </c>
      <c r="D2730" s="135" t="s">
        <v>2271</v>
      </c>
      <c r="E2730" s="139">
        <v>37.81</v>
      </c>
    </row>
    <row r="2731" spans="1:5" ht="40.5">
      <c r="A2731" s="135" t="s">
        <v>8530</v>
      </c>
      <c r="B2731" s="136" t="s">
        <v>38</v>
      </c>
      <c r="C2731" s="137" t="s">
        <v>8531</v>
      </c>
      <c r="D2731" s="135" t="s">
        <v>2271</v>
      </c>
      <c r="E2731" s="139">
        <v>61.3</v>
      </c>
    </row>
    <row r="2732" spans="1:5" ht="40.5">
      <c r="A2732" s="135" t="s">
        <v>8532</v>
      </c>
      <c r="B2732" s="136" t="s">
        <v>38</v>
      </c>
      <c r="C2732" s="137" t="s">
        <v>8533</v>
      </c>
      <c r="D2732" s="135" t="s">
        <v>2271</v>
      </c>
      <c r="E2732" s="139">
        <v>23.35</v>
      </c>
    </row>
    <row r="2733" spans="1:5" ht="40.5">
      <c r="A2733" s="135" t="s">
        <v>3476</v>
      </c>
      <c r="B2733" s="136" t="s">
        <v>3477</v>
      </c>
      <c r="C2733" s="137" t="s">
        <v>8534</v>
      </c>
      <c r="D2733" s="135" t="s">
        <v>2271</v>
      </c>
      <c r="E2733" s="139">
        <v>26.68</v>
      </c>
    </row>
    <row r="2734" spans="1:5" ht="40.5">
      <c r="A2734" s="135" t="s">
        <v>3478</v>
      </c>
      <c r="B2734" s="136" t="s">
        <v>3479</v>
      </c>
      <c r="C2734" s="137" t="s">
        <v>8535</v>
      </c>
      <c r="D2734" s="135" t="s">
        <v>2271</v>
      </c>
      <c r="E2734" s="139">
        <v>46.14</v>
      </c>
    </row>
    <row r="2735" spans="1:5" ht="40.5">
      <c r="A2735" s="135" t="s">
        <v>3480</v>
      </c>
      <c r="B2735" s="136" t="s">
        <v>3481</v>
      </c>
      <c r="C2735" s="137" t="s">
        <v>8536</v>
      </c>
      <c r="D2735" s="135" t="s">
        <v>2271</v>
      </c>
      <c r="E2735" s="139">
        <v>37.81</v>
      </c>
    </row>
    <row r="2736" spans="1:5" ht="40.5">
      <c r="A2736" s="135" t="s">
        <v>3482</v>
      </c>
      <c r="B2736" s="136" t="s">
        <v>3483</v>
      </c>
      <c r="C2736" s="137" t="s">
        <v>8537</v>
      </c>
      <c r="D2736" s="135" t="s">
        <v>2271</v>
      </c>
      <c r="E2736" s="139">
        <v>61.3</v>
      </c>
    </row>
    <row r="2737" spans="1:5" ht="40.5">
      <c r="A2737" s="135" t="s">
        <v>3484</v>
      </c>
      <c r="B2737" s="136" t="s">
        <v>3485</v>
      </c>
      <c r="C2737" s="137" t="s">
        <v>8538</v>
      </c>
      <c r="D2737" s="135" t="s">
        <v>2271</v>
      </c>
      <c r="E2737" s="139">
        <v>23.35</v>
      </c>
    </row>
    <row r="2738" spans="1:5" ht="40.5">
      <c r="A2738" s="135" t="s">
        <v>3486</v>
      </c>
      <c r="B2738" s="136" t="s">
        <v>3487</v>
      </c>
      <c r="C2738" s="137" t="s">
        <v>8539</v>
      </c>
      <c r="D2738" s="135" t="s">
        <v>2271</v>
      </c>
      <c r="E2738" s="139">
        <v>26.68</v>
      </c>
    </row>
    <row r="2739" spans="1:5" ht="40.5">
      <c r="A2739" s="135" t="s">
        <v>3488</v>
      </c>
      <c r="B2739" s="136" t="s">
        <v>3489</v>
      </c>
      <c r="C2739" s="137" t="s">
        <v>8540</v>
      </c>
      <c r="D2739" s="135" t="s">
        <v>2271</v>
      </c>
      <c r="E2739" s="139">
        <v>46.14</v>
      </c>
    </row>
    <row r="2740" spans="1:5" ht="40.5">
      <c r="A2740" s="135" t="s">
        <v>3490</v>
      </c>
      <c r="B2740" s="136" t="s">
        <v>3491</v>
      </c>
      <c r="C2740" s="137" t="s">
        <v>8541</v>
      </c>
      <c r="D2740" s="135" t="s">
        <v>2271</v>
      </c>
      <c r="E2740" s="139">
        <v>37.81</v>
      </c>
    </row>
    <row r="2741" spans="1:5" ht="40.5">
      <c r="A2741" s="135" t="s">
        <v>3492</v>
      </c>
      <c r="B2741" s="136" t="s">
        <v>3493</v>
      </c>
      <c r="C2741" s="137" t="s">
        <v>8542</v>
      </c>
      <c r="D2741" s="135" t="s">
        <v>2271</v>
      </c>
      <c r="E2741" s="139">
        <v>61.3</v>
      </c>
    </row>
    <row r="2742" spans="1:5" ht="40.5">
      <c r="A2742" s="135" t="s">
        <v>3494</v>
      </c>
      <c r="B2742" s="136" t="s">
        <v>3495</v>
      </c>
      <c r="C2742" s="137" t="s">
        <v>8543</v>
      </c>
      <c r="D2742" s="135" t="s">
        <v>2271</v>
      </c>
      <c r="E2742" s="139">
        <v>23.35</v>
      </c>
    </row>
    <row r="2743" spans="1:5" ht="40.5">
      <c r="A2743" s="135" t="s">
        <v>3496</v>
      </c>
      <c r="B2743" s="136" t="s">
        <v>3497</v>
      </c>
      <c r="C2743" s="137" t="s">
        <v>8544</v>
      </c>
      <c r="D2743" s="135" t="s">
        <v>2271</v>
      </c>
      <c r="E2743" s="139">
        <v>28.7</v>
      </c>
    </row>
    <row r="2744" spans="1:5" ht="40.5">
      <c r="A2744" s="135" t="s">
        <v>3498</v>
      </c>
      <c r="B2744" s="136" t="s">
        <v>3499</v>
      </c>
      <c r="C2744" s="137" t="s">
        <v>8545</v>
      </c>
      <c r="D2744" s="135" t="s">
        <v>2271</v>
      </c>
      <c r="E2744" s="139">
        <v>50.75</v>
      </c>
    </row>
    <row r="2745" spans="1:5" ht="40.5">
      <c r="A2745" s="135" t="s">
        <v>3500</v>
      </c>
      <c r="B2745" s="136" t="s">
        <v>3501</v>
      </c>
      <c r="C2745" s="137" t="s">
        <v>8546</v>
      </c>
      <c r="D2745" s="135" t="s">
        <v>2271</v>
      </c>
      <c r="E2745" s="139">
        <v>41.82</v>
      </c>
    </row>
    <row r="2746" spans="1:5" ht="40.5">
      <c r="A2746" s="135" t="s">
        <v>3502</v>
      </c>
      <c r="B2746" s="136" t="s">
        <v>3503</v>
      </c>
      <c r="C2746" s="137" t="s">
        <v>8547</v>
      </c>
      <c r="D2746" s="135" t="s">
        <v>2271</v>
      </c>
      <c r="E2746" s="139">
        <v>67.41</v>
      </c>
    </row>
    <row r="2747" spans="1:5" ht="40.5">
      <c r="A2747" s="135" t="s">
        <v>3504</v>
      </c>
      <c r="B2747" s="136" t="s">
        <v>3505</v>
      </c>
      <c r="C2747" s="137" t="s">
        <v>8548</v>
      </c>
      <c r="D2747" s="135" t="s">
        <v>2271</v>
      </c>
      <c r="E2747" s="139">
        <v>25.01</v>
      </c>
    </row>
    <row r="2748" spans="1:5" ht="40.5">
      <c r="A2748" s="135" t="s">
        <v>8549</v>
      </c>
      <c r="B2748" s="136" t="s">
        <v>38</v>
      </c>
      <c r="C2748" s="137" t="s">
        <v>8550</v>
      </c>
      <c r="D2748" s="135" t="s">
        <v>2271</v>
      </c>
      <c r="E2748" s="139">
        <v>15.45</v>
      </c>
    </row>
    <row r="2749" spans="1:5" ht="40.5">
      <c r="A2749" s="135" t="s">
        <v>8551</v>
      </c>
      <c r="B2749" s="136" t="s">
        <v>38</v>
      </c>
      <c r="C2749" s="137" t="s">
        <v>8552</v>
      </c>
      <c r="D2749" s="135" t="s">
        <v>2271</v>
      </c>
      <c r="E2749" s="139">
        <v>37.5</v>
      </c>
    </row>
    <row r="2750" spans="1:5" ht="40.5">
      <c r="A2750" s="135" t="s">
        <v>8553</v>
      </c>
      <c r="B2750" s="136" t="s">
        <v>38</v>
      </c>
      <c r="C2750" s="137" t="s">
        <v>8554</v>
      </c>
      <c r="D2750" s="135" t="s">
        <v>2271</v>
      </c>
      <c r="E2750" s="139">
        <v>28.57</v>
      </c>
    </row>
    <row r="2751" spans="1:5" ht="40.5">
      <c r="A2751" s="135" t="s">
        <v>8555</v>
      </c>
      <c r="B2751" s="136" t="s">
        <v>38</v>
      </c>
      <c r="C2751" s="137" t="s">
        <v>8556</v>
      </c>
      <c r="D2751" s="135" t="s">
        <v>2271</v>
      </c>
      <c r="E2751" s="139">
        <v>54.16</v>
      </c>
    </row>
    <row r="2752" spans="1:5" ht="54">
      <c r="A2752" s="135" t="s">
        <v>8557</v>
      </c>
      <c r="B2752" s="136" t="s">
        <v>38</v>
      </c>
      <c r="C2752" s="137" t="s">
        <v>8558</v>
      </c>
      <c r="D2752" s="135" t="s">
        <v>2271</v>
      </c>
      <c r="E2752" s="139">
        <v>11.76</v>
      </c>
    </row>
    <row r="2753" spans="1:5" ht="40.5">
      <c r="A2753" s="135" t="s">
        <v>8559</v>
      </c>
      <c r="B2753" s="136" t="s">
        <v>38</v>
      </c>
      <c r="C2753" s="137" t="s">
        <v>8560</v>
      </c>
      <c r="D2753" s="135" t="s">
        <v>2271</v>
      </c>
      <c r="E2753" s="139">
        <v>28.7</v>
      </c>
    </row>
    <row r="2754" spans="1:5" ht="40.5">
      <c r="A2754" s="135" t="s">
        <v>8561</v>
      </c>
      <c r="B2754" s="136" t="s">
        <v>38</v>
      </c>
      <c r="C2754" s="137" t="s">
        <v>8562</v>
      </c>
      <c r="D2754" s="135" t="s">
        <v>2271</v>
      </c>
      <c r="E2754" s="139">
        <v>50.75</v>
      </c>
    </row>
    <row r="2755" spans="1:5" ht="40.5">
      <c r="A2755" s="135" t="s">
        <v>8563</v>
      </c>
      <c r="B2755" s="136" t="s">
        <v>38</v>
      </c>
      <c r="C2755" s="137" t="s">
        <v>8564</v>
      </c>
      <c r="D2755" s="135" t="s">
        <v>2271</v>
      </c>
      <c r="E2755" s="139">
        <v>41.82</v>
      </c>
    </row>
    <row r="2756" spans="1:5" ht="40.5">
      <c r="A2756" s="135" t="s">
        <v>8565</v>
      </c>
      <c r="B2756" s="136" t="s">
        <v>38</v>
      </c>
      <c r="C2756" s="137" t="s">
        <v>8566</v>
      </c>
      <c r="D2756" s="135" t="s">
        <v>2271</v>
      </c>
      <c r="E2756" s="139">
        <v>67.41</v>
      </c>
    </row>
    <row r="2757" spans="1:5" ht="40.5">
      <c r="A2757" s="135" t="s">
        <v>8567</v>
      </c>
      <c r="B2757" s="136" t="s">
        <v>38</v>
      </c>
      <c r="C2757" s="137" t="s">
        <v>8568</v>
      </c>
      <c r="D2757" s="135" t="s">
        <v>2271</v>
      </c>
      <c r="E2757" s="139">
        <v>25.01</v>
      </c>
    </row>
    <row r="2758" spans="1:5" ht="40.5">
      <c r="A2758" s="135" t="s">
        <v>8569</v>
      </c>
      <c r="B2758" s="136" t="s">
        <v>38</v>
      </c>
      <c r="C2758" s="137" t="s">
        <v>8570</v>
      </c>
      <c r="D2758" s="135" t="s">
        <v>2271</v>
      </c>
      <c r="E2758" s="139">
        <v>17.47</v>
      </c>
    </row>
    <row r="2759" spans="1:5" ht="40.5">
      <c r="A2759" s="135" t="s">
        <v>3506</v>
      </c>
      <c r="B2759" s="136" t="s">
        <v>3507</v>
      </c>
      <c r="C2759" s="137" t="s">
        <v>8571</v>
      </c>
      <c r="D2759" s="135" t="s">
        <v>2271</v>
      </c>
      <c r="E2759" s="139">
        <v>30.72</v>
      </c>
    </row>
    <row r="2760" spans="1:5" ht="40.5">
      <c r="A2760" s="135" t="s">
        <v>8572</v>
      </c>
      <c r="B2760" s="136" t="s">
        <v>38</v>
      </c>
      <c r="C2760" s="137" t="s">
        <v>8573</v>
      </c>
      <c r="D2760" s="135" t="s">
        <v>2271</v>
      </c>
      <c r="E2760" s="139">
        <v>42.11</v>
      </c>
    </row>
    <row r="2761" spans="1:5" ht="40.5">
      <c r="A2761" s="135" t="s">
        <v>3508</v>
      </c>
      <c r="B2761" s="136" t="s">
        <v>3509</v>
      </c>
      <c r="C2761" s="137" t="s">
        <v>8574</v>
      </c>
      <c r="D2761" s="135" t="s">
        <v>2271</v>
      </c>
      <c r="E2761" s="139">
        <v>55.36</v>
      </c>
    </row>
    <row r="2762" spans="1:5" ht="40.5">
      <c r="A2762" s="135" t="s">
        <v>8575</v>
      </c>
      <c r="B2762" s="136" t="s">
        <v>38</v>
      </c>
      <c r="C2762" s="137" t="s">
        <v>8576</v>
      </c>
      <c r="D2762" s="135" t="s">
        <v>2271</v>
      </c>
      <c r="E2762" s="139">
        <v>32.58</v>
      </c>
    </row>
    <row r="2763" spans="1:5" ht="40.5">
      <c r="A2763" s="135" t="s">
        <v>3510</v>
      </c>
      <c r="B2763" s="136" t="s">
        <v>3511</v>
      </c>
      <c r="C2763" s="137" t="s">
        <v>8577</v>
      </c>
      <c r="D2763" s="135" t="s">
        <v>2271</v>
      </c>
      <c r="E2763" s="139">
        <v>45.83</v>
      </c>
    </row>
    <row r="2764" spans="1:5" ht="40.5">
      <c r="A2764" s="135" t="s">
        <v>8578</v>
      </c>
      <c r="B2764" s="136" t="s">
        <v>38</v>
      </c>
      <c r="C2764" s="137" t="s">
        <v>8579</v>
      </c>
      <c r="D2764" s="135" t="s">
        <v>2271</v>
      </c>
      <c r="E2764" s="139">
        <v>60.27</v>
      </c>
    </row>
    <row r="2765" spans="1:5" ht="40.5">
      <c r="A2765" s="135" t="s">
        <v>3512</v>
      </c>
      <c r="B2765" s="136" t="s">
        <v>3513</v>
      </c>
      <c r="C2765" s="137" t="s">
        <v>8580</v>
      </c>
      <c r="D2765" s="135" t="s">
        <v>2271</v>
      </c>
      <c r="E2765" s="139">
        <v>73.52</v>
      </c>
    </row>
    <row r="2766" spans="1:5" ht="40.5">
      <c r="A2766" s="135" t="s">
        <v>8581</v>
      </c>
      <c r="B2766" s="136" t="s">
        <v>38</v>
      </c>
      <c r="C2766" s="137" t="s">
        <v>8582</v>
      </c>
      <c r="D2766" s="135" t="s">
        <v>2271</v>
      </c>
      <c r="E2766" s="139">
        <v>13.42</v>
      </c>
    </row>
    <row r="2767" spans="1:5" ht="40.5">
      <c r="A2767" s="135" t="s">
        <v>3514</v>
      </c>
      <c r="B2767" s="136" t="s">
        <v>3515</v>
      </c>
      <c r="C2767" s="137" t="s">
        <v>8583</v>
      </c>
      <c r="D2767" s="135" t="s">
        <v>2271</v>
      </c>
      <c r="E2767" s="139">
        <v>26.67</v>
      </c>
    </row>
    <row r="2768" spans="1:5" ht="67.5">
      <c r="A2768" s="135" t="s">
        <v>8738</v>
      </c>
      <c r="B2768" s="136" t="s">
        <v>38</v>
      </c>
      <c r="C2768" s="137" t="s">
        <v>8739</v>
      </c>
      <c r="D2768" s="135" t="s">
        <v>2271</v>
      </c>
      <c r="E2768" s="139">
        <v>48.79</v>
      </c>
    </row>
    <row r="2769" spans="1:5" ht="67.5">
      <c r="A2769" s="135" t="s">
        <v>8740</v>
      </c>
      <c r="B2769" s="136" t="s">
        <v>38</v>
      </c>
      <c r="C2769" s="137" t="s">
        <v>8741</v>
      </c>
      <c r="D2769" s="135" t="s">
        <v>2271</v>
      </c>
      <c r="E2769" s="139">
        <v>31.97</v>
      </c>
    </row>
    <row r="2770" spans="1:5" ht="67.5">
      <c r="A2770" s="135" t="s">
        <v>8742</v>
      </c>
      <c r="B2770" s="136" t="s">
        <v>38</v>
      </c>
      <c r="C2770" s="137" t="s">
        <v>8743</v>
      </c>
      <c r="D2770" s="135" t="s">
        <v>2271</v>
      </c>
      <c r="E2770" s="139">
        <v>23.75</v>
      </c>
    </row>
    <row r="2771" spans="1:5" ht="67.5">
      <c r="A2771" s="135" t="s">
        <v>8744</v>
      </c>
      <c r="B2771" s="136" t="s">
        <v>38</v>
      </c>
      <c r="C2771" s="137" t="s">
        <v>8745</v>
      </c>
      <c r="D2771" s="135" t="s">
        <v>2271</v>
      </c>
      <c r="E2771" s="139">
        <v>30.79</v>
      </c>
    </row>
    <row r="2772" spans="1:5" ht="67.5">
      <c r="A2772" s="135" t="s">
        <v>8746</v>
      </c>
      <c r="B2772" s="136" t="s">
        <v>38</v>
      </c>
      <c r="C2772" s="137" t="s">
        <v>8747</v>
      </c>
      <c r="D2772" s="135" t="s">
        <v>2271</v>
      </c>
      <c r="E2772" s="139">
        <v>27.29</v>
      </c>
    </row>
    <row r="2773" spans="1:5" ht="67.5">
      <c r="A2773" s="135" t="s">
        <v>8748</v>
      </c>
      <c r="B2773" s="136" t="s">
        <v>38</v>
      </c>
      <c r="C2773" s="137" t="s">
        <v>8749</v>
      </c>
      <c r="D2773" s="135" t="s">
        <v>2271</v>
      </c>
      <c r="E2773" s="139">
        <v>33.89</v>
      </c>
    </row>
    <row r="2774" spans="1:5" ht="67.5">
      <c r="A2774" s="135" t="s">
        <v>8750</v>
      </c>
      <c r="B2774" s="136" t="s">
        <v>38</v>
      </c>
      <c r="C2774" s="137" t="s">
        <v>8751</v>
      </c>
      <c r="D2774" s="135" t="s">
        <v>2271</v>
      </c>
      <c r="E2774" s="139">
        <v>47.81</v>
      </c>
    </row>
    <row r="2775" spans="1:5" ht="67.5">
      <c r="A2775" s="135" t="s">
        <v>8756</v>
      </c>
      <c r="B2775" s="136" t="s">
        <v>38</v>
      </c>
      <c r="C2775" s="137" t="s">
        <v>8757</v>
      </c>
      <c r="D2775" s="135" t="s">
        <v>2271</v>
      </c>
      <c r="E2775" s="139">
        <v>32.340000000000003</v>
      </c>
    </row>
    <row r="2776" spans="1:5" ht="27">
      <c r="A2776" s="136" t="s">
        <v>8584</v>
      </c>
      <c r="B2776" s="136" t="s">
        <v>38</v>
      </c>
      <c r="C2776" s="137" t="s">
        <v>8585</v>
      </c>
      <c r="D2776" s="135" t="s">
        <v>2271</v>
      </c>
      <c r="E2776" s="139">
        <v>4.4800000000000004</v>
      </c>
    </row>
    <row r="2777" spans="1:5" ht="27">
      <c r="A2777" s="135" t="s">
        <v>8586</v>
      </c>
      <c r="B2777" s="136" t="s">
        <v>38</v>
      </c>
      <c r="C2777" s="137" t="s">
        <v>8587</v>
      </c>
      <c r="D2777" s="135" t="s">
        <v>2271</v>
      </c>
      <c r="E2777" s="139">
        <v>8.6999999999999993</v>
      </c>
    </row>
    <row r="2778" spans="1:5" ht="27">
      <c r="A2778" s="135" t="s">
        <v>8588</v>
      </c>
      <c r="B2778" s="136" t="s">
        <v>38</v>
      </c>
      <c r="C2778" s="137" t="s">
        <v>8589</v>
      </c>
      <c r="D2778" s="135" t="s">
        <v>2271</v>
      </c>
      <c r="E2778" s="139">
        <v>7.83</v>
      </c>
    </row>
    <row r="2779" spans="1:5" ht="27">
      <c r="A2779" s="135" t="s">
        <v>8590</v>
      </c>
      <c r="B2779" s="136" t="s">
        <v>38</v>
      </c>
      <c r="C2779" s="137" t="s">
        <v>8591</v>
      </c>
      <c r="D2779" s="135" t="s">
        <v>2271</v>
      </c>
      <c r="E2779" s="139">
        <v>11.33</v>
      </c>
    </row>
    <row r="2780" spans="1:5" ht="27">
      <c r="A2780" s="135" t="s">
        <v>8592</v>
      </c>
      <c r="B2780" s="136" t="s">
        <v>38</v>
      </c>
      <c r="C2780" s="137" t="s">
        <v>8593</v>
      </c>
      <c r="D2780" s="135" t="s">
        <v>2271</v>
      </c>
      <c r="E2780" s="139">
        <v>3.64</v>
      </c>
    </row>
    <row r="2781" spans="1:5">
      <c r="A2781" s="133" t="s">
        <v>9878</v>
      </c>
      <c r="B2781" s="131">
        <v>8925</v>
      </c>
      <c r="C2781" s="132" t="s">
        <v>9879</v>
      </c>
      <c r="D2781" s="133" t="s">
        <v>1795</v>
      </c>
      <c r="E2781" s="140"/>
    </row>
    <row r="2782" spans="1:5" ht="40.5">
      <c r="A2782" s="135" t="s">
        <v>8878</v>
      </c>
      <c r="B2782" s="136" t="s">
        <v>38</v>
      </c>
      <c r="C2782" s="137" t="s">
        <v>8879</v>
      </c>
      <c r="D2782" s="135" t="s">
        <v>17</v>
      </c>
      <c r="E2782" s="139">
        <v>4.0599999999999996</v>
      </c>
    </row>
    <row r="2783" spans="1:5" ht="40.5">
      <c r="A2783" s="135" t="s">
        <v>4156</v>
      </c>
      <c r="B2783" s="136" t="s">
        <v>4157</v>
      </c>
      <c r="C2783" s="137" t="s">
        <v>8606</v>
      </c>
      <c r="D2783" s="135" t="s">
        <v>17</v>
      </c>
      <c r="E2783" s="139">
        <v>6.55</v>
      </c>
    </row>
    <row r="2784" spans="1:5" ht="40.5">
      <c r="A2784" s="135" t="s">
        <v>8880</v>
      </c>
      <c r="B2784" s="136" t="s">
        <v>38</v>
      </c>
      <c r="C2784" s="137" t="s">
        <v>8881</v>
      </c>
      <c r="D2784" s="135" t="s">
        <v>17</v>
      </c>
      <c r="E2784" s="139">
        <v>4.79</v>
      </c>
    </row>
    <row r="2785" spans="1:5" ht="40.5">
      <c r="A2785" s="135" t="s">
        <v>4158</v>
      </c>
      <c r="B2785" s="136" t="s">
        <v>4159</v>
      </c>
      <c r="C2785" s="137" t="s">
        <v>8607</v>
      </c>
      <c r="D2785" s="135" t="s">
        <v>17</v>
      </c>
      <c r="E2785" s="139">
        <v>7.28</v>
      </c>
    </row>
    <row r="2786" spans="1:5" ht="40.5">
      <c r="A2786" s="135" t="s">
        <v>8882</v>
      </c>
      <c r="B2786" s="136" t="s">
        <v>38</v>
      </c>
      <c r="C2786" s="137" t="s">
        <v>8883</v>
      </c>
      <c r="D2786" s="135" t="s">
        <v>17</v>
      </c>
      <c r="E2786" s="139">
        <v>6.19</v>
      </c>
    </row>
    <row r="2787" spans="1:5" ht="40.5">
      <c r="A2787" s="135" t="s">
        <v>4160</v>
      </c>
      <c r="B2787" s="136" t="s">
        <v>38</v>
      </c>
      <c r="C2787" s="137" t="s">
        <v>4161</v>
      </c>
      <c r="D2787" s="135" t="s">
        <v>17</v>
      </c>
      <c r="E2787" s="139">
        <v>17.68</v>
      </c>
    </row>
    <row r="2788" spans="1:5" ht="40.5">
      <c r="A2788" s="135" t="s">
        <v>4162</v>
      </c>
      <c r="B2788" s="136" t="s">
        <v>38</v>
      </c>
      <c r="C2788" s="137" t="s">
        <v>4163</v>
      </c>
      <c r="D2788" s="135" t="s">
        <v>17</v>
      </c>
      <c r="E2788" s="139">
        <v>25.81</v>
      </c>
    </row>
    <row r="2789" spans="1:5" ht="40.5">
      <c r="A2789" s="135" t="s">
        <v>4164</v>
      </c>
      <c r="B2789" s="136" t="s">
        <v>38</v>
      </c>
      <c r="C2789" s="137" t="s">
        <v>4165</v>
      </c>
      <c r="D2789" s="135" t="s">
        <v>17</v>
      </c>
      <c r="E2789" s="139">
        <v>19.579999999999998</v>
      </c>
    </row>
    <row r="2790" spans="1:5" ht="40.5">
      <c r="A2790" s="136" t="s">
        <v>4166</v>
      </c>
      <c r="B2790" s="136" t="s">
        <v>38</v>
      </c>
      <c r="C2790" s="137" t="s">
        <v>4167</v>
      </c>
      <c r="D2790" s="135" t="s">
        <v>17</v>
      </c>
      <c r="E2790" s="139">
        <v>32.04</v>
      </c>
    </row>
    <row r="2791" spans="1:5" ht="40.5">
      <c r="A2791" s="135" t="s">
        <v>4168</v>
      </c>
      <c r="B2791" s="136" t="s">
        <v>38</v>
      </c>
      <c r="C2791" s="137" t="s">
        <v>4169</v>
      </c>
      <c r="D2791" s="135" t="s">
        <v>17</v>
      </c>
      <c r="E2791" s="139">
        <v>58.47</v>
      </c>
    </row>
    <row r="2792" spans="1:5" ht="40.5">
      <c r="A2792" s="135" t="s">
        <v>4170</v>
      </c>
      <c r="B2792" s="136" t="s">
        <v>38</v>
      </c>
      <c r="C2792" s="137" t="s">
        <v>4171</v>
      </c>
      <c r="D2792" s="135" t="s">
        <v>17</v>
      </c>
      <c r="E2792" s="139">
        <v>15.93</v>
      </c>
    </row>
    <row r="2793" spans="1:5">
      <c r="A2793" s="133" t="s">
        <v>9880</v>
      </c>
      <c r="B2793" s="131">
        <v>8926</v>
      </c>
      <c r="C2793" s="132" t="s">
        <v>9881</v>
      </c>
      <c r="D2793" s="133" t="s">
        <v>1795</v>
      </c>
      <c r="E2793" s="140"/>
    </row>
    <row r="2794" spans="1:5" ht="27">
      <c r="A2794" s="135" t="s">
        <v>4129</v>
      </c>
      <c r="B2794" s="136" t="s">
        <v>4130</v>
      </c>
      <c r="C2794" s="137" t="s">
        <v>4131</v>
      </c>
      <c r="D2794" s="135" t="s">
        <v>17</v>
      </c>
      <c r="E2794" s="139">
        <v>47.49</v>
      </c>
    </row>
    <row r="2795" spans="1:5" ht="27">
      <c r="A2795" s="135" t="s">
        <v>4132</v>
      </c>
      <c r="B2795" s="136" t="s">
        <v>4133</v>
      </c>
      <c r="C2795" s="137" t="s">
        <v>4134</v>
      </c>
      <c r="D2795" s="135" t="s">
        <v>17</v>
      </c>
      <c r="E2795" s="139">
        <v>12.44</v>
      </c>
    </row>
    <row r="2796" spans="1:5" ht="27">
      <c r="A2796" s="135" t="s">
        <v>4135</v>
      </c>
      <c r="B2796" s="136" t="s">
        <v>4136</v>
      </c>
      <c r="C2796" s="137" t="s">
        <v>4137</v>
      </c>
      <c r="D2796" s="135" t="s">
        <v>17</v>
      </c>
      <c r="E2796" s="139">
        <v>12.92</v>
      </c>
    </row>
    <row r="2797" spans="1:5" ht="27">
      <c r="A2797" s="135" t="s">
        <v>4138</v>
      </c>
      <c r="B2797" s="136" t="s">
        <v>4139</v>
      </c>
      <c r="C2797" s="137" t="s">
        <v>4140</v>
      </c>
      <c r="D2797" s="135" t="s">
        <v>17</v>
      </c>
      <c r="E2797" s="139">
        <v>14.31</v>
      </c>
    </row>
    <row r="2798" spans="1:5" ht="27">
      <c r="A2798" s="135" t="s">
        <v>4141</v>
      </c>
      <c r="B2798" s="136" t="s">
        <v>4142</v>
      </c>
      <c r="C2798" s="137" t="s">
        <v>4143</v>
      </c>
      <c r="D2798" s="135" t="s">
        <v>17</v>
      </c>
      <c r="E2798" s="139">
        <v>20.82</v>
      </c>
    </row>
    <row r="2799" spans="1:5" ht="27">
      <c r="A2799" s="135" t="s">
        <v>4144</v>
      </c>
      <c r="B2799" s="136" t="s">
        <v>4145</v>
      </c>
      <c r="C2799" s="137" t="s">
        <v>4146</v>
      </c>
      <c r="D2799" s="135" t="s">
        <v>17</v>
      </c>
      <c r="E2799" s="139">
        <v>21.33</v>
      </c>
    </row>
    <row r="2800" spans="1:5" ht="27">
      <c r="A2800" s="135" t="s">
        <v>4147</v>
      </c>
      <c r="B2800" s="136" t="s">
        <v>4148</v>
      </c>
      <c r="C2800" s="137" t="s">
        <v>4149</v>
      </c>
      <c r="D2800" s="135" t="s">
        <v>17</v>
      </c>
      <c r="E2800" s="139">
        <v>24.9</v>
      </c>
    </row>
    <row r="2801" spans="1:5" ht="27">
      <c r="A2801" s="136" t="s">
        <v>4150</v>
      </c>
      <c r="B2801" s="136" t="s">
        <v>4151</v>
      </c>
      <c r="C2801" s="137" t="s">
        <v>4152</v>
      </c>
      <c r="D2801" s="135" t="s">
        <v>17</v>
      </c>
      <c r="E2801" s="139">
        <v>34.380000000000003</v>
      </c>
    </row>
    <row r="2802" spans="1:5" ht="27">
      <c r="A2802" s="135" t="s">
        <v>4153</v>
      </c>
      <c r="B2802" s="136" t="s">
        <v>4154</v>
      </c>
      <c r="C2802" s="137" t="s">
        <v>4155</v>
      </c>
      <c r="D2802" s="135" t="s">
        <v>17</v>
      </c>
      <c r="E2802" s="139">
        <v>37.79</v>
      </c>
    </row>
    <row r="2803" spans="1:5" ht="40.5">
      <c r="A2803" s="135" t="s">
        <v>8468</v>
      </c>
      <c r="B2803" s="136" t="s">
        <v>38</v>
      </c>
      <c r="C2803" s="137" t="s">
        <v>8469</v>
      </c>
      <c r="D2803" s="135" t="s">
        <v>17</v>
      </c>
      <c r="E2803" s="139">
        <v>0.68</v>
      </c>
    </row>
    <row r="2804" spans="1:5">
      <c r="A2804" s="133" t="s">
        <v>9882</v>
      </c>
      <c r="B2804" s="131">
        <v>8927</v>
      </c>
      <c r="C2804" s="132" t="s">
        <v>9883</v>
      </c>
      <c r="D2804" s="133" t="s">
        <v>1795</v>
      </c>
      <c r="E2804" s="140"/>
    </row>
    <row r="2805" spans="1:5" ht="27">
      <c r="A2805" s="135" t="s">
        <v>4075</v>
      </c>
      <c r="B2805" s="136" t="s">
        <v>4076</v>
      </c>
      <c r="C2805" s="137" t="s">
        <v>4077</v>
      </c>
      <c r="D2805" s="135" t="s">
        <v>17</v>
      </c>
      <c r="E2805" s="139">
        <v>14.62</v>
      </c>
    </row>
    <row r="2806" spans="1:5" ht="27">
      <c r="A2806" s="135" t="s">
        <v>4078</v>
      </c>
      <c r="B2806" s="136" t="s">
        <v>4079</v>
      </c>
      <c r="C2806" s="137" t="s">
        <v>4080</v>
      </c>
      <c r="D2806" s="135" t="s">
        <v>17</v>
      </c>
      <c r="E2806" s="139">
        <v>15.8</v>
      </c>
    </row>
    <row r="2807" spans="1:5" ht="27">
      <c r="A2807" s="135" t="s">
        <v>4081</v>
      </c>
      <c r="B2807" s="136" t="s">
        <v>4082</v>
      </c>
      <c r="C2807" s="137" t="s">
        <v>4083</v>
      </c>
      <c r="D2807" s="135" t="s">
        <v>17</v>
      </c>
      <c r="E2807" s="139">
        <v>21.7</v>
      </c>
    </row>
    <row r="2808" spans="1:5" ht="27">
      <c r="A2808" s="135" t="s">
        <v>4084</v>
      </c>
      <c r="B2808" s="136" t="s">
        <v>4085</v>
      </c>
      <c r="C2808" s="137" t="s">
        <v>4086</v>
      </c>
      <c r="D2808" s="135" t="s">
        <v>17</v>
      </c>
      <c r="E2808" s="139">
        <v>96.01</v>
      </c>
    </row>
    <row r="2809" spans="1:5" ht="27">
      <c r="A2809" s="135" t="s">
        <v>4087</v>
      </c>
      <c r="B2809" s="136" t="s">
        <v>4088</v>
      </c>
      <c r="C2809" s="137" t="s">
        <v>4089</v>
      </c>
      <c r="D2809" s="135" t="s">
        <v>17</v>
      </c>
      <c r="E2809" s="139">
        <v>29.08</v>
      </c>
    </row>
    <row r="2810" spans="1:5" ht="27">
      <c r="A2810" s="135" t="s">
        <v>4090</v>
      </c>
      <c r="B2810" s="136" t="s">
        <v>4091</v>
      </c>
      <c r="C2810" s="137" t="s">
        <v>4092</v>
      </c>
      <c r="D2810" s="135" t="s">
        <v>17</v>
      </c>
      <c r="E2810" s="139">
        <v>31.51</v>
      </c>
    </row>
    <row r="2811" spans="1:5" ht="27">
      <c r="A2811" s="135" t="s">
        <v>4093</v>
      </c>
      <c r="B2811" s="136" t="s">
        <v>4094</v>
      </c>
      <c r="C2811" s="137" t="s">
        <v>4095</v>
      </c>
      <c r="D2811" s="135" t="s">
        <v>17</v>
      </c>
      <c r="E2811" s="139">
        <v>34.950000000000003</v>
      </c>
    </row>
    <row r="2812" spans="1:5" ht="27">
      <c r="A2812" s="135" t="s">
        <v>4096</v>
      </c>
      <c r="B2812" s="136" t="s">
        <v>4097</v>
      </c>
      <c r="C2812" s="137" t="s">
        <v>4098</v>
      </c>
      <c r="D2812" s="135" t="s">
        <v>17</v>
      </c>
      <c r="E2812" s="139">
        <v>56.17</v>
      </c>
    </row>
    <row r="2813" spans="1:5" ht="27">
      <c r="A2813" s="135" t="s">
        <v>4099</v>
      </c>
      <c r="B2813" s="136" t="s">
        <v>4100</v>
      </c>
      <c r="C2813" s="137" t="s">
        <v>4101</v>
      </c>
      <c r="D2813" s="135" t="s">
        <v>17</v>
      </c>
      <c r="E2813" s="139">
        <v>70.83</v>
      </c>
    </row>
    <row r="2814" spans="1:5" ht="27">
      <c r="A2814" s="135" t="s">
        <v>4102</v>
      </c>
      <c r="B2814" s="136" t="s">
        <v>4103</v>
      </c>
      <c r="C2814" s="137" t="s">
        <v>4104</v>
      </c>
      <c r="D2814" s="135" t="s">
        <v>17</v>
      </c>
      <c r="E2814" s="139">
        <v>100.14</v>
      </c>
    </row>
    <row r="2815" spans="1:5" ht="27">
      <c r="A2815" s="135" t="s">
        <v>4105</v>
      </c>
      <c r="B2815" s="136" t="s">
        <v>4106</v>
      </c>
      <c r="C2815" s="137" t="s">
        <v>4107</v>
      </c>
      <c r="D2815" s="135" t="s">
        <v>17</v>
      </c>
      <c r="E2815" s="139">
        <v>17.850000000000001</v>
      </c>
    </row>
    <row r="2816" spans="1:5" ht="27">
      <c r="A2816" s="135" t="s">
        <v>4108</v>
      </c>
      <c r="B2816" s="136" t="s">
        <v>4109</v>
      </c>
      <c r="C2816" s="137" t="s">
        <v>4110</v>
      </c>
      <c r="D2816" s="135" t="s">
        <v>17</v>
      </c>
      <c r="E2816" s="139">
        <v>25.25</v>
      </c>
    </row>
    <row r="2817" spans="1:5" ht="27">
      <c r="A2817" s="135" t="s">
        <v>4111</v>
      </c>
      <c r="B2817" s="136" t="s">
        <v>4112</v>
      </c>
      <c r="C2817" s="137" t="s">
        <v>4113</v>
      </c>
      <c r="D2817" s="135" t="s">
        <v>17</v>
      </c>
      <c r="E2817" s="139">
        <v>35.22</v>
      </c>
    </row>
    <row r="2818" spans="1:5" ht="27">
      <c r="A2818" s="135" t="s">
        <v>4114</v>
      </c>
      <c r="B2818" s="136" t="s">
        <v>4115</v>
      </c>
      <c r="C2818" s="137" t="s">
        <v>4116</v>
      </c>
      <c r="D2818" s="135" t="s">
        <v>17</v>
      </c>
      <c r="E2818" s="139">
        <v>29.08</v>
      </c>
    </row>
    <row r="2819" spans="1:5" ht="27">
      <c r="A2819" s="135" t="s">
        <v>4117</v>
      </c>
      <c r="B2819" s="136" t="s">
        <v>4118</v>
      </c>
      <c r="C2819" s="137" t="s">
        <v>4119</v>
      </c>
      <c r="D2819" s="135" t="s">
        <v>17</v>
      </c>
      <c r="E2819" s="139">
        <v>49.47</v>
      </c>
    </row>
    <row r="2820" spans="1:5" ht="27">
      <c r="A2820" s="136" t="s">
        <v>4120</v>
      </c>
      <c r="B2820" s="136" t="s">
        <v>4121</v>
      </c>
      <c r="C2820" s="137" t="s">
        <v>4122</v>
      </c>
      <c r="D2820" s="135" t="s">
        <v>17</v>
      </c>
      <c r="E2820" s="139">
        <v>65.88</v>
      </c>
    </row>
    <row r="2821" spans="1:5" ht="27">
      <c r="A2821" s="135" t="s">
        <v>4123</v>
      </c>
      <c r="B2821" s="136" t="s">
        <v>4124</v>
      </c>
      <c r="C2821" s="137" t="s">
        <v>4125</v>
      </c>
      <c r="D2821" s="135" t="s">
        <v>17</v>
      </c>
      <c r="E2821" s="139">
        <v>89.3</v>
      </c>
    </row>
    <row r="2822" spans="1:5" ht="27">
      <c r="A2822" s="135" t="s">
        <v>4126</v>
      </c>
      <c r="B2822" s="136" t="s">
        <v>4127</v>
      </c>
      <c r="C2822" s="137" t="s">
        <v>4128</v>
      </c>
      <c r="D2822" s="135" t="s">
        <v>17</v>
      </c>
      <c r="E2822" s="139">
        <v>122.43</v>
      </c>
    </row>
    <row r="2823" spans="1:5">
      <c r="A2823" s="133" t="s">
        <v>9884</v>
      </c>
      <c r="B2823" s="131">
        <v>8928</v>
      </c>
      <c r="C2823" s="132" t="s">
        <v>8928</v>
      </c>
      <c r="D2823" s="133" t="s">
        <v>1795</v>
      </c>
      <c r="E2823" s="140"/>
    </row>
    <row r="2824" spans="1:5" ht="40.5">
      <c r="A2824" s="135" t="s">
        <v>3248</v>
      </c>
      <c r="B2824" s="136" t="s">
        <v>3249</v>
      </c>
      <c r="C2824" s="137" t="s">
        <v>8929</v>
      </c>
      <c r="D2824" s="135" t="s">
        <v>2271</v>
      </c>
      <c r="E2824" s="139">
        <v>24.13</v>
      </c>
    </row>
    <row r="2825" spans="1:5" ht="54">
      <c r="A2825" s="135" t="s">
        <v>3250</v>
      </c>
      <c r="B2825" s="136" t="s">
        <v>3251</v>
      </c>
      <c r="C2825" s="137" t="s">
        <v>8930</v>
      </c>
      <c r="D2825" s="135" t="s">
        <v>2271</v>
      </c>
      <c r="E2825" s="139">
        <v>24.13</v>
      </c>
    </row>
    <row r="2826" spans="1:5" ht="54">
      <c r="A2826" s="135" t="s">
        <v>3252</v>
      </c>
      <c r="B2826" s="136" t="s">
        <v>3253</v>
      </c>
      <c r="C2826" s="137" t="s">
        <v>8931</v>
      </c>
      <c r="D2826" s="135" t="s">
        <v>2271</v>
      </c>
      <c r="E2826" s="139">
        <v>24.13</v>
      </c>
    </row>
    <row r="2827" spans="1:5" ht="54">
      <c r="A2827" s="135" t="s">
        <v>3254</v>
      </c>
      <c r="B2827" s="136" t="s">
        <v>3255</v>
      </c>
      <c r="C2827" s="137" t="s">
        <v>8932</v>
      </c>
      <c r="D2827" s="135" t="s">
        <v>2271</v>
      </c>
      <c r="E2827" s="139">
        <v>24.82</v>
      </c>
    </row>
    <row r="2828" spans="1:5" ht="40.5">
      <c r="A2828" s="135" t="s">
        <v>3256</v>
      </c>
      <c r="B2828" s="136" t="s">
        <v>3257</v>
      </c>
      <c r="C2828" s="137" t="s">
        <v>8933</v>
      </c>
      <c r="D2828" s="135" t="s">
        <v>2271</v>
      </c>
      <c r="E2828" s="139">
        <v>25.51</v>
      </c>
    </row>
    <row r="2829" spans="1:5" ht="54">
      <c r="A2829" s="135" t="s">
        <v>10334</v>
      </c>
      <c r="B2829" s="136" t="s">
        <v>38</v>
      </c>
      <c r="C2829" s="137" t="s">
        <v>10335</v>
      </c>
      <c r="D2829" s="135" t="s">
        <v>17</v>
      </c>
      <c r="E2829" s="139">
        <v>10.09</v>
      </c>
    </row>
    <row r="2830" spans="1:5" ht="54">
      <c r="A2830" s="135" t="s">
        <v>3911</v>
      </c>
      <c r="B2830" s="136" t="s">
        <v>3912</v>
      </c>
      <c r="C2830" s="137" t="s">
        <v>8934</v>
      </c>
      <c r="D2830" s="135" t="s">
        <v>17</v>
      </c>
      <c r="E2830" s="139">
        <v>39.4</v>
      </c>
    </row>
    <row r="2831" spans="1:5" ht="54">
      <c r="A2831" s="135" t="s">
        <v>3913</v>
      </c>
      <c r="B2831" s="136" t="s">
        <v>3914</v>
      </c>
      <c r="C2831" s="137" t="s">
        <v>8935</v>
      </c>
      <c r="D2831" s="135" t="s">
        <v>17</v>
      </c>
      <c r="E2831" s="139">
        <v>49.87</v>
      </c>
    </row>
    <row r="2832" spans="1:5" ht="54">
      <c r="A2832" s="135" t="s">
        <v>3915</v>
      </c>
      <c r="B2832" s="136" t="s">
        <v>3916</v>
      </c>
      <c r="C2832" s="137" t="s">
        <v>8936</v>
      </c>
      <c r="D2832" s="135" t="s">
        <v>17</v>
      </c>
      <c r="E2832" s="139">
        <v>60.55</v>
      </c>
    </row>
    <row r="2833" spans="1:5" ht="54">
      <c r="A2833" s="136" t="s">
        <v>3917</v>
      </c>
      <c r="B2833" s="136" t="s">
        <v>3918</v>
      </c>
      <c r="C2833" s="137" t="s">
        <v>8937</v>
      </c>
      <c r="D2833" s="135" t="s">
        <v>17</v>
      </c>
      <c r="E2833" s="139">
        <v>49.42</v>
      </c>
    </row>
    <row r="2834" spans="1:5" ht="54">
      <c r="A2834" s="135" t="s">
        <v>3919</v>
      </c>
      <c r="B2834" s="136" t="s">
        <v>3920</v>
      </c>
      <c r="C2834" s="137" t="s">
        <v>8938</v>
      </c>
      <c r="D2834" s="135" t="s">
        <v>17</v>
      </c>
      <c r="E2834" s="139">
        <v>60.1</v>
      </c>
    </row>
    <row r="2835" spans="1:5" ht="54">
      <c r="A2835" s="135" t="s">
        <v>4037</v>
      </c>
      <c r="B2835" s="136" t="s">
        <v>4038</v>
      </c>
      <c r="C2835" s="137" t="s">
        <v>8939</v>
      </c>
      <c r="D2835" s="135" t="s">
        <v>2271</v>
      </c>
      <c r="E2835" s="139">
        <v>5.73</v>
      </c>
    </row>
    <row r="2836" spans="1:5" ht="54">
      <c r="A2836" s="135" t="s">
        <v>4039</v>
      </c>
      <c r="B2836" s="136" t="s">
        <v>4040</v>
      </c>
      <c r="C2836" s="137" t="s">
        <v>8940</v>
      </c>
      <c r="D2836" s="135" t="s">
        <v>2271</v>
      </c>
      <c r="E2836" s="139">
        <v>6.05</v>
      </c>
    </row>
    <row r="2837" spans="1:5">
      <c r="A2837" s="133" t="s">
        <v>9885</v>
      </c>
      <c r="B2837" s="131">
        <v>8929</v>
      </c>
      <c r="C2837" s="132" t="s">
        <v>8885</v>
      </c>
      <c r="D2837" s="133" t="s">
        <v>1795</v>
      </c>
      <c r="E2837" s="140"/>
    </row>
    <row r="2838" spans="1:5" ht="54">
      <c r="A2838" s="135" t="s">
        <v>8886</v>
      </c>
      <c r="B2838" s="136" t="s">
        <v>38</v>
      </c>
      <c r="C2838" s="137" t="s">
        <v>8887</v>
      </c>
      <c r="D2838" s="135" t="s">
        <v>17</v>
      </c>
      <c r="E2838" s="139">
        <v>80.34</v>
      </c>
    </row>
    <row r="2839" spans="1:5" ht="54">
      <c r="A2839" s="135" t="s">
        <v>8888</v>
      </c>
      <c r="B2839" s="136" t="s">
        <v>38</v>
      </c>
      <c r="C2839" s="137" t="s">
        <v>8889</v>
      </c>
      <c r="D2839" s="135" t="s">
        <v>17</v>
      </c>
      <c r="E2839" s="139">
        <v>65.989999999999995</v>
      </c>
    </row>
    <row r="2840" spans="1:5" ht="54">
      <c r="A2840" s="135" t="s">
        <v>8890</v>
      </c>
      <c r="B2840" s="136" t="s">
        <v>38</v>
      </c>
      <c r="C2840" s="137" t="s">
        <v>8891</v>
      </c>
      <c r="D2840" s="135" t="s">
        <v>17</v>
      </c>
      <c r="E2840" s="139">
        <v>89.71</v>
      </c>
    </row>
    <row r="2841" spans="1:5" ht="54">
      <c r="A2841" s="135" t="s">
        <v>8892</v>
      </c>
      <c r="B2841" s="136" t="s">
        <v>38</v>
      </c>
      <c r="C2841" s="137" t="s">
        <v>8893</v>
      </c>
      <c r="D2841" s="135" t="s">
        <v>17</v>
      </c>
      <c r="E2841" s="139">
        <v>75.08</v>
      </c>
    </row>
    <row r="2842" spans="1:5" ht="54">
      <c r="A2842" s="135" t="s">
        <v>8894</v>
      </c>
      <c r="B2842" s="136" t="s">
        <v>38</v>
      </c>
      <c r="C2842" s="137" t="s">
        <v>8895</v>
      </c>
      <c r="D2842" s="135" t="s">
        <v>17</v>
      </c>
      <c r="E2842" s="139">
        <v>99.3</v>
      </c>
    </row>
    <row r="2843" spans="1:5" ht="54">
      <c r="A2843" s="136" t="s">
        <v>8896</v>
      </c>
      <c r="B2843" s="136" t="s">
        <v>38</v>
      </c>
      <c r="C2843" s="137" t="s">
        <v>8897</v>
      </c>
      <c r="D2843" s="135" t="s">
        <v>17</v>
      </c>
      <c r="E2843" s="139">
        <v>85.09</v>
      </c>
    </row>
    <row r="2844" spans="1:5" ht="54">
      <c r="A2844" s="135" t="s">
        <v>8898</v>
      </c>
      <c r="B2844" s="136" t="s">
        <v>38</v>
      </c>
      <c r="C2844" s="137" t="s">
        <v>8899</v>
      </c>
      <c r="D2844" s="135" t="s">
        <v>17</v>
      </c>
      <c r="E2844" s="139">
        <v>121.68</v>
      </c>
    </row>
    <row r="2845" spans="1:5" ht="54">
      <c r="A2845" s="135" t="s">
        <v>8900</v>
      </c>
      <c r="B2845" s="136" t="s">
        <v>38</v>
      </c>
      <c r="C2845" s="137" t="s">
        <v>8901</v>
      </c>
      <c r="D2845" s="135" t="s">
        <v>17</v>
      </c>
      <c r="E2845" s="139">
        <v>107.12</v>
      </c>
    </row>
    <row r="2846" spans="1:5" ht="54">
      <c r="A2846" s="135" t="s">
        <v>8902</v>
      </c>
      <c r="B2846" s="136" t="s">
        <v>38</v>
      </c>
      <c r="C2846" s="137" t="s">
        <v>8903</v>
      </c>
      <c r="D2846" s="135" t="s">
        <v>17</v>
      </c>
      <c r="E2846" s="139">
        <v>144.47999999999999</v>
      </c>
    </row>
    <row r="2847" spans="1:5">
      <c r="A2847" s="133" t="s">
        <v>9886</v>
      </c>
      <c r="B2847" s="131">
        <v>8930</v>
      </c>
      <c r="C2847" s="132" t="s">
        <v>8904</v>
      </c>
      <c r="D2847" s="133" t="s">
        <v>1795</v>
      </c>
      <c r="E2847" s="140"/>
    </row>
    <row r="2848" spans="1:5" ht="54">
      <c r="A2848" s="135" t="s">
        <v>8905</v>
      </c>
      <c r="B2848" s="136" t="s">
        <v>38</v>
      </c>
      <c r="C2848" s="137" t="s">
        <v>8906</v>
      </c>
      <c r="D2848" s="135" t="s">
        <v>17</v>
      </c>
      <c r="E2848" s="139">
        <v>80.349999999999994</v>
      </c>
    </row>
    <row r="2849" spans="1:5" ht="54">
      <c r="A2849" s="135" t="s">
        <v>8907</v>
      </c>
      <c r="B2849" s="136" t="s">
        <v>38</v>
      </c>
      <c r="C2849" s="137" t="s">
        <v>8908</v>
      </c>
      <c r="D2849" s="135" t="s">
        <v>17</v>
      </c>
      <c r="E2849" s="139">
        <v>65.989999999999995</v>
      </c>
    </row>
    <row r="2850" spans="1:5" ht="54">
      <c r="A2850" s="135" t="s">
        <v>8909</v>
      </c>
      <c r="B2850" s="136" t="s">
        <v>38</v>
      </c>
      <c r="C2850" s="137" t="s">
        <v>8910</v>
      </c>
      <c r="D2850" s="135" t="s">
        <v>17</v>
      </c>
      <c r="E2850" s="139">
        <v>89.73</v>
      </c>
    </row>
    <row r="2851" spans="1:5" ht="54">
      <c r="A2851" s="135" t="s">
        <v>8911</v>
      </c>
      <c r="B2851" s="136" t="s">
        <v>38</v>
      </c>
      <c r="C2851" s="137" t="s">
        <v>8912</v>
      </c>
      <c r="D2851" s="135" t="s">
        <v>17</v>
      </c>
      <c r="E2851" s="139">
        <v>75.09</v>
      </c>
    </row>
    <row r="2852" spans="1:5" ht="54">
      <c r="A2852" s="135" t="s">
        <v>8913</v>
      </c>
      <c r="B2852" s="136" t="s">
        <v>38</v>
      </c>
      <c r="C2852" s="137" t="s">
        <v>8914</v>
      </c>
      <c r="D2852" s="135" t="s">
        <v>17</v>
      </c>
      <c r="E2852" s="139">
        <v>99.32</v>
      </c>
    </row>
    <row r="2853" spans="1:5" ht="54">
      <c r="A2853" s="136" t="s">
        <v>8915</v>
      </c>
      <c r="B2853" s="136" t="s">
        <v>38</v>
      </c>
      <c r="C2853" s="137" t="s">
        <v>8916</v>
      </c>
      <c r="D2853" s="135" t="s">
        <v>17</v>
      </c>
      <c r="E2853" s="139">
        <v>85.1</v>
      </c>
    </row>
    <row r="2854" spans="1:5" ht="54">
      <c r="A2854" s="135" t="s">
        <v>8917</v>
      </c>
      <c r="B2854" s="136" t="s">
        <v>38</v>
      </c>
      <c r="C2854" s="137" t="s">
        <v>8918</v>
      </c>
      <c r="D2854" s="135" t="s">
        <v>17</v>
      </c>
      <c r="E2854" s="139">
        <v>121.7</v>
      </c>
    </row>
    <row r="2855" spans="1:5" ht="54">
      <c r="A2855" s="135" t="s">
        <v>8919</v>
      </c>
      <c r="B2855" s="136" t="s">
        <v>38</v>
      </c>
      <c r="C2855" s="137" t="s">
        <v>8920</v>
      </c>
      <c r="D2855" s="135" t="s">
        <v>17</v>
      </c>
      <c r="E2855" s="139">
        <v>107.14</v>
      </c>
    </row>
    <row r="2856" spans="1:5" ht="54">
      <c r="A2856" s="135" t="s">
        <v>8921</v>
      </c>
      <c r="B2856" s="136" t="s">
        <v>38</v>
      </c>
      <c r="C2856" s="137" t="s">
        <v>8922</v>
      </c>
      <c r="D2856" s="135" t="s">
        <v>17</v>
      </c>
      <c r="E2856" s="139">
        <v>144.51</v>
      </c>
    </row>
    <row r="2857" spans="1:5">
      <c r="A2857" s="133" t="s">
        <v>9887</v>
      </c>
      <c r="B2857" s="131">
        <v>8931</v>
      </c>
      <c r="C2857" s="132" t="s">
        <v>8923</v>
      </c>
      <c r="D2857" s="133" t="s">
        <v>1795</v>
      </c>
      <c r="E2857" s="140"/>
    </row>
    <row r="2858" spans="1:5" ht="81">
      <c r="A2858" s="135" t="s">
        <v>8924</v>
      </c>
      <c r="B2858" s="136" t="s">
        <v>38</v>
      </c>
      <c r="C2858" s="137" t="s">
        <v>8925</v>
      </c>
      <c r="D2858" s="135" t="s">
        <v>17</v>
      </c>
      <c r="E2858" s="139">
        <v>12.9</v>
      </c>
    </row>
    <row r="2859" spans="1:5" ht="67.5">
      <c r="A2859" s="136" t="s">
        <v>8926</v>
      </c>
      <c r="B2859" s="136" t="s">
        <v>38</v>
      </c>
      <c r="C2859" s="137" t="s">
        <v>8927</v>
      </c>
      <c r="D2859" s="135" t="s">
        <v>17</v>
      </c>
      <c r="E2859" s="139">
        <v>11.26</v>
      </c>
    </row>
    <row r="2860" spans="1:5" ht="54">
      <c r="A2860" s="135" t="s">
        <v>4073</v>
      </c>
      <c r="B2860" s="136" t="s">
        <v>4074</v>
      </c>
      <c r="C2860" s="137" t="s">
        <v>8953</v>
      </c>
      <c r="D2860" s="135" t="s">
        <v>17</v>
      </c>
      <c r="E2860" s="139">
        <v>11.37</v>
      </c>
    </row>
    <row r="2861" spans="1:5" ht="40.5">
      <c r="A2861" s="135" t="s">
        <v>8954</v>
      </c>
      <c r="B2861" s="136" t="s">
        <v>38</v>
      </c>
      <c r="C2861" s="137" t="s">
        <v>8955</v>
      </c>
      <c r="D2861" s="135" t="s">
        <v>17</v>
      </c>
      <c r="E2861" s="139">
        <v>20.78</v>
      </c>
    </row>
    <row r="2862" spans="1:5" ht="40.5">
      <c r="A2862" s="135" t="s">
        <v>8956</v>
      </c>
      <c r="B2862" s="136" t="s">
        <v>38</v>
      </c>
      <c r="C2862" s="137" t="s">
        <v>8957</v>
      </c>
      <c r="D2862" s="135" t="s">
        <v>17</v>
      </c>
      <c r="E2862" s="139">
        <v>15.65</v>
      </c>
    </row>
    <row r="2863" spans="1:5">
      <c r="A2863" s="133" t="s">
        <v>9888</v>
      </c>
      <c r="B2863" s="131">
        <v>8932</v>
      </c>
      <c r="C2863" s="132" t="s">
        <v>9889</v>
      </c>
      <c r="D2863" s="133" t="s">
        <v>1795</v>
      </c>
      <c r="E2863" s="140"/>
    </row>
    <row r="2864" spans="1:5" ht="54">
      <c r="A2864" s="135" t="s">
        <v>8830</v>
      </c>
      <c r="B2864" s="136" t="s">
        <v>38</v>
      </c>
      <c r="C2864" s="137" t="s">
        <v>8831</v>
      </c>
      <c r="D2864" s="135" t="s">
        <v>2271</v>
      </c>
      <c r="E2864" s="139">
        <v>57.12</v>
      </c>
    </row>
    <row r="2865" spans="1:5" ht="54">
      <c r="A2865" s="135" t="s">
        <v>8832</v>
      </c>
      <c r="B2865" s="136" t="s">
        <v>38</v>
      </c>
      <c r="C2865" s="137" t="s">
        <v>8833</v>
      </c>
      <c r="D2865" s="135" t="s">
        <v>2271</v>
      </c>
      <c r="E2865" s="139">
        <v>70.44</v>
      </c>
    </row>
    <row r="2866" spans="1:5" ht="54">
      <c r="A2866" s="135" t="s">
        <v>8834</v>
      </c>
      <c r="B2866" s="136" t="s">
        <v>38</v>
      </c>
      <c r="C2866" s="137" t="s">
        <v>8835</v>
      </c>
      <c r="D2866" s="135" t="s">
        <v>2271</v>
      </c>
      <c r="E2866" s="139">
        <v>52.34</v>
      </c>
    </row>
    <row r="2867" spans="1:5" ht="40.5">
      <c r="A2867" s="135" t="s">
        <v>8836</v>
      </c>
      <c r="B2867" s="136" t="s">
        <v>38</v>
      </c>
      <c r="C2867" s="137" t="s">
        <v>8837</v>
      </c>
      <c r="D2867" s="135" t="s">
        <v>2271</v>
      </c>
      <c r="E2867" s="139">
        <v>40.43</v>
      </c>
    </row>
    <row r="2868" spans="1:5" ht="54">
      <c r="A2868" s="135" t="s">
        <v>3905</v>
      </c>
      <c r="B2868" s="136" t="s">
        <v>3906</v>
      </c>
      <c r="C2868" s="137" t="s">
        <v>8838</v>
      </c>
      <c r="D2868" s="135" t="s">
        <v>2271</v>
      </c>
      <c r="E2868" s="139">
        <v>77.19</v>
      </c>
    </row>
    <row r="2869" spans="1:5" ht="54">
      <c r="A2869" s="135" t="s">
        <v>3903</v>
      </c>
      <c r="B2869" s="136" t="s">
        <v>3904</v>
      </c>
      <c r="C2869" s="137" t="s">
        <v>8839</v>
      </c>
      <c r="D2869" s="135" t="s">
        <v>2271</v>
      </c>
      <c r="E2869" s="139">
        <v>57.06</v>
      </c>
    </row>
    <row r="2870" spans="1:5" ht="54">
      <c r="A2870" s="135" t="s">
        <v>3907</v>
      </c>
      <c r="B2870" s="136" t="s">
        <v>3908</v>
      </c>
      <c r="C2870" s="137" t="s">
        <v>8840</v>
      </c>
      <c r="D2870" s="135" t="s">
        <v>2271</v>
      </c>
      <c r="E2870" s="139">
        <v>53.33</v>
      </c>
    </row>
    <row r="2871" spans="1:5" ht="54">
      <c r="A2871" s="135" t="s">
        <v>3901</v>
      </c>
      <c r="B2871" s="136" t="s">
        <v>3902</v>
      </c>
      <c r="C2871" s="137" t="s">
        <v>8841</v>
      </c>
      <c r="D2871" s="135" t="s">
        <v>2271</v>
      </c>
      <c r="E2871" s="139">
        <v>33.200000000000003</v>
      </c>
    </row>
    <row r="2872" spans="1:5" ht="54">
      <c r="A2872" s="135" t="s">
        <v>3868</v>
      </c>
      <c r="B2872" s="136" t="s">
        <v>3869</v>
      </c>
      <c r="C2872" s="137" t="s">
        <v>8842</v>
      </c>
      <c r="D2872" s="135" t="s">
        <v>2271</v>
      </c>
      <c r="E2872" s="139">
        <v>127.15</v>
      </c>
    </row>
    <row r="2873" spans="1:5" ht="54">
      <c r="A2873" s="135" t="s">
        <v>3872</v>
      </c>
      <c r="B2873" s="136" t="s">
        <v>3873</v>
      </c>
      <c r="C2873" s="137" t="s">
        <v>8843</v>
      </c>
      <c r="D2873" s="135" t="s">
        <v>2271</v>
      </c>
      <c r="E2873" s="139">
        <v>142.62</v>
      </c>
    </row>
    <row r="2874" spans="1:5" ht="67.5">
      <c r="A2874" s="135" t="s">
        <v>8844</v>
      </c>
      <c r="B2874" s="136" t="s">
        <v>38</v>
      </c>
      <c r="C2874" s="137" t="s">
        <v>8845</v>
      </c>
      <c r="D2874" s="135" t="s">
        <v>2271</v>
      </c>
      <c r="E2874" s="139">
        <v>163.07</v>
      </c>
    </row>
    <row r="2875" spans="1:5" ht="67.5">
      <c r="A2875" s="135" t="s">
        <v>8846</v>
      </c>
      <c r="B2875" s="136" t="s">
        <v>38</v>
      </c>
      <c r="C2875" s="137" t="s">
        <v>8847</v>
      </c>
      <c r="D2875" s="135" t="s">
        <v>2271</v>
      </c>
      <c r="E2875" s="139">
        <v>130.19</v>
      </c>
    </row>
    <row r="2876" spans="1:5" ht="54">
      <c r="A2876" s="135" t="s">
        <v>3876</v>
      </c>
      <c r="B2876" s="136" t="s">
        <v>3877</v>
      </c>
      <c r="C2876" s="137" t="s">
        <v>8848</v>
      </c>
      <c r="D2876" s="135" t="s">
        <v>2271</v>
      </c>
      <c r="E2876" s="139">
        <v>221.45</v>
      </c>
    </row>
    <row r="2877" spans="1:5" ht="54">
      <c r="A2877" s="135" t="s">
        <v>3880</v>
      </c>
      <c r="B2877" s="136" t="s">
        <v>3881</v>
      </c>
      <c r="C2877" s="137" t="s">
        <v>8849</v>
      </c>
      <c r="D2877" s="135" t="s">
        <v>2271</v>
      </c>
      <c r="E2877" s="139">
        <v>249.71</v>
      </c>
    </row>
    <row r="2878" spans="1:5" ht="67.5">
      <c r="A2878" s="135" t="s">
        <v>8850</v>
      </c>
      <c r="B2878" s="136" t="s">
        <v>38</v>
      </c>
      <c r="C2878" s="137" t="s">
        <v>8851</v>
      </c>
      <c r="D2878" s="135" t="s">
        <v>2271</v>
      </c>
      <c r="E2878" s="139">
        <v>290.61</v>
      </c>
    </row>
    <row r="2879" spans="1:5" ht="67.5">
      <c r="A2879" s="135" t="s">
        <v>8852</v>
      </c>
      <c r="B2879" s="136" t="s">
        <v>38</v>
      </c>
      <c r="C2879" s="137" t="s">
        <v>8853</v>
      </c>
      <c r="D2879" s="135" t="s">
        <v>2271</v>
      </c>
      <c r="E2879" s="139">
        <v>227.53</v>
      </c>
    </row>
    <row r="2880" spans="1:5" ht="54">
      <c r="A2880" s="135" t="s">
        <v>3860</v>
      </c>
      <c r="B2880" s="136" t="s">
        <v>3861</v>
      </c>
      <c r="C2880" s="137" t="s">
        <v>8854</v>
      </c>
      <c r="D2880" s="135" t="s">
        <v>2271</v>
      </c>
      <c r="E2880" s="139">
        <v>98.11</v>
      </c>
    </row>
    <row r="2881" spans="1:5" ht="54">
      <c r="A2881" s="135" t="s">
        <v>3864</v>
      </c>
      <c r="B2881" s="136" t="s">
        <v>3865</v>
      </c>
      <c r="C2881" s="137" t="s">
        <v>8855</v>
      </c>
      <c r="D2881" s="135" t="s">
        <v>2271</v>
      </c>
      <c r="E2881" s="139">
        <v>114.95</v>
      </c>
    </row>
    <row r="2882" spans="1:5" ht="54">
      <c r="A2882" s="135" t="s">
        <v>8856</v>
      </c>
      <c r="B2882" s="136" t="s">
        <v>38</v>
      </c>
      <c r="C2882" s="137" t="s">
        <v>8857</v>
      </c>
      <c r="D2882" s="135" t="s">
        <v>2271</v>
      </c>
      <c r="E2882" s="139">
        <v>103.13</v>
      </c>
    </row>
    <row r="2883" spans="1:5" ht="54">
      <c r="A2883" s="135" t="s">
        <v>8858</v>
      </c>
      <c r="B2883" s="136" t="s">
        <v>38</v>
      </c>
      <c r="C2883" s="137" t="s">
        <v>8859</v>
      </c>
      <c r="D2883" s="135" t="s">
        <v>2271</v>
      </c>
      <c r="E2883" s="139">
        <v>86.82</v>
      </c>
    </row>
    <row r="2884" spans="1:5" ht="67.5">
      <c r="A2884" s="135" t="s">
        <v>3866</v>
      </c>
      <c r="B2884" s="136" t="s">
        <v>3867</v>
      </c>
      <c r="C2884" s="137" t="s">
        <v>8860</v>
      </c>
      <c r="D2884" s="135" t="s">
        <v>2271</v>
      </c>
      <c r="E2884" s="139">
        <v>47.95</v>
      </c>
    </row>
    <row r="2885" spans="1:5" ht="67.5">
      <c r="A2885" s="135" t="s">
        <v>3870</v>
      </c>
      <c r="B2885" s="136" t="s">
        <v>3871</v>
      </c>
      <c r="C2885" s="137" t="s">
        <v>8861</v>
      </c>
      <c r="D2885" s="135" t="s">
        <v>2271</v>
      </c>
      <c r="E2885" s="139">
        <v>56.03</v>
      </c>
    </row>
    <row r="2886" spans="1:5" ht="67.5">
      <c r="A2886" s="135" t="s">
        <v>3874</v>
      </c>
      <c r="B2886" s="136" t="s">
        <v>3875</v>
      </c>
      <c r="C2886" s="137" t="s">
        <v>8862</v>
      </c>
      <c r="D2886" s="135" t="s">
        <v>2271</v>
      </c>
      <c r="E2886" s="139">
        <v>63.05</v>
      </c>
    </row>
    <row r="2887" spans="1:5" ht="67.5">
      <c r="A2887" s="135" t="s">
        <v>3878</v>
      </c>
      <c r="B2887" s="136" t="s">
        <v>3879</v>
      </c>
      <c r="C2887" s="137" t="s">
        <v>8863</v>
      </c>
      <c r="D2887" s="135" t="s">
        <v>2271</v>
      </c>
      <c r="E2887" s="139">
        <v>76.53</v>
      </c>
    </row>
    <row r="2888" spans="1:5" ht="54">
      <c r="A2888" s="135" t="s">
        <v>3858</v>
      </c>
      <c r="B2888" s="136" t="s">
        <v>3859</v>
      </c>
      <c r="C2888" s="137" t="s">
        <v>8864</v>
      </c>
      <c r="D2888" s="135" t="s">
        <v>2271</v>
      </c>
      <c r="E2888" s="139">
        <v>45.7</v>
      </c>
    </row>
    <row r="2889" spans="1:5" ht="67.5">
      <c r="A2889" s="135" t="s">
        <v>3862</v>
      </c>
      <c r="B2889" s="136" t="s">
        <v>3863</v>
      </c>
      <c r="C2889" s="137" t="s">
        <v>8865</v>
      </c>
      <c r="D2889" s="135" t="s">
        <v>2271</v>
      </c>
      <c r="E2889" s="139">
        <v>49.61</v>
      </c>
    </row>
    <row r="2890" spans="1:5" ht="67.5">
      <c r="A2890" s="135" t="s">
        <v>8866</v>
      </c>
      <c r="B2890" s="136" t="s">
        <v>38</v>
      </c>
      <c r="C2890" s="137" t="s">
        <v>8867</v>
      </c>
      <c r="D2890" s="135" t="s">
        <v>2271</v>
      </c>
      <c r="E2890" s="139">
        <v>51.02</v>
      </c>
    </row>
    <row r="2891" spans="1:5" ht="67.5">
      <c r="A2891" s="135" t="s">
        <v>8868</v>
      </c>
      <c r="B2891" s="136" t="s">
        <v>38</v>
      </c>
      <c r="C2891" s="137" t="s">
        <v>8869</v>
      </c>
      <c r="D2891" s="135" t="s">
        <v>2271</v>
      </c>
      <c r="E2891" s="139">
        <v>46.24</v>
      </c>
    </row>
    <row r="2892" spans="1:5" ht="54">
      <c r="A2892" s="135" t="s">
        <v>8870</v>
      </c>
      <c r="B2892" s="136" t="s">
        <v>38</v>
      </c>
      <c r="C2892" s="137" t="s">
        <v>8871</v>
      </c>
      <c r="D2892" s="135" t="s">
        <v>2271</v>
      </c>
      <c r="E2892" s="139">
        <v>34.33</v>
      </c>
    </row>
    <row r="2893" spans="1:5" ht="54">
      <c r="A2893" s="135" t="s">
        <v>3882</v>
      </c>
      <c r="B2893" s="136" t="s">
        <v>3883</v>
      </c>
      <c r="C2893" s="137" t="s">
        <v>3884</v>
      </c>
      <c r="D2893" s="135" t="s">
        <v>2271</v>
      </c>
      <c r="E2893" s="139">
        <v>1669.92</v>
      </c>
    </row>
    <row r="2894" spans="1:5" ht="54">
      <c r="A2894" s="135" t="s">
        <v>3885</v>
      </c>
      <c r="B2894" s="136" t="s">
        <v>3886</v>
      </c>
      <c r="C2894" s="137" t="s">
        <v>3887</v>
      </c>
      <c r="D2894" s="135" t="s">
        <v>2271</v>
      </c>
      <c r="E2894" s="139">
        <v>2520.08</v>
      </c>
    </row>
    <row r="2895" spans="1:5" ht="54">
      <c r="A2895" s="135" t="s">
        <v>3888</v>
      </c>
      <c r="B2895" s="136" t="s">
        <v>3889</v>
      </c>
      <c r="C2895" s="137" t="s">
        <v>3890</v>
      </c>
      <c r="D2895" s="135" t="s">
        <v>2271</v>
      </c>
      <c r="E2895" s="139">
        <v>1696.54</v>
      </c>
    </row>
    <row r="2896" spans="1:5" ht="54">
      <c r="A2896" s="135" t="s">
        <v>3891</v>
      </c>
      <c r="B2896" s="136" t="s">
        <v>3892</v>
      </c>
      <c r="C2896" s="137" t="s">
        <v>3893</v>
      </c>
      <c r="D2896" s="135" t="s">
        <v>2271</v>
      </c>
      <c r="E2896" s="139">
        <v>3945.96</v>
      </c>
    </row>
    <row r="2897" spans="1:5" ht="54">
      <c r="A2897" s="135" t="s">
        <v>3894</v>
      </c>
      <c r="B2897" s="136" t="s">
        <v>3895</v>
      </c>
      <c r="C2897" s="137" t="s">
        <v>3896</v>
      </c>
      <c r="D2897" s="135" t="s">
        <v>2271</v>
      </c>
      <c r="E2897" s="139">
        <v>4388.09</v>
      </c>
    </row>
    <row r="2898" spans="1:5" ht="67.5">
      <c r="A2898" s="135" t="s">
        <v>3899</v>
      </c>
      <c r="B2898" s="136" t="s">
        <v>3900</v>
      </c>
      <c r="C2898" s="137" t="s">
        <v>8872</v>
      </c>
      <c r="D2898" s="135" t="s">
        <v>2271</v>
      </c>
      <c r="E2898" s="139">
        <v>67.510000000000005</v>
      </c>
    </row>
    <row r="2899" spans="1:5" ht="67.5">
      <c r="A2899" s="136" t="s">
        <v>8873</v>
      </c>
      <c r="B2899" s="136" t="s">
        <v>38</v>
      </c>
      <c r="C2899" s="137" t="s">
        <v>8874</v>
      </c>
      <c r="D2899" s="135" t="s">
        <v>2271</v>
      </c>
      <c r="E2899" s="139">
        <v>71.55</v>
      </c>
    </row>
    <row r="2900" spans="1:5" ht="67.5">
      <c r="A2900" s="135" t="s">
        <v>8875</v>
      </c>
      <c r="B2900" s="136" t="s">
        <v>38</v>
      </c>
      <c r="C2900" s="137" t="s">
        <v>8876</v>
      </c>
      <c r="D2900" s="135" t="s">
        <v>2271</v>
      </c>
      <c r="E2900" s="139">
        <v>66.77</v>
      </c>
    </row>
    <row r="2901" spans="1:5" ht="54">
      <c r="A2901" s="135" t="s">
        <v>3897</v>
      </c>
      <c r="B2901" s="136" t="s">
        <v>3898</v>
      </c>
      <c r="C2901" s="137" t="s">
        <v>8877</v>
      </c>
      <c r="D2901" s="135" t="s">
        <v>2271</v>
      </c>
      <c r="E2901" s="139">
        <v>47.38</v>
      </c>
    </row>
    <row r="2902" spans="1:5" ht="54">
      <c r="A2902" s="135" t="s">
        <v>3963</v>
      </c>
      <c r="B2902" s="136" t="s">
        <v>3964</v>
      </c>
      <c r="C2902" s="137" t="s">
        <v>3965</v>
      </c>
      <c r="D2902" s="135" t="s">
        <v>2271</v>
      </c>
      <c r="E2902" s="139">
        <v>404.23</v>
      </c>
    </row>
    <row r="2903" spans="1:5">
      <c r="A2903" s="133" t="s">
        <v>9890</v>
      </c>
      <c r="B2903" s="131">
        <v>8933</v>
      </c>
      <c r="C2903" s="132" t="s">
        <v>8943</v>
      </c>
      <c r="D2903" s="133" t="s">
        <v>1795</v>
      </c>
      <c r="E2903" s="140"/>
    </row>
    <row r="2904" spans="1:5" ht="40.5">
      <c r="A2904" s="135" t="s">
        <v>4011</v>
      </c>
      <c r="B2904" s="136" t="s">
        <v>4012</v>
      </c>
      <c r="C2904" s="137" t="s">
        <v>8944</v>
      </c>
      <c r="D2904" s="135" t="s">
        <v>2271</v>
      </c>
      <c r="E2904" s="139">
        <v>28.84</v>
      </c>
    </row>
    <row r="2905" spans="1:5" ht="40.5">
      <c r="A2905" s="135" t="s">
        <v>4013</v>
      </c>
      <c r="B2905" s="136" t="s">
        <v>4014</v>
      </c>
      <c r="C2905" s="137" t="s">
        <v>8945</v>
      </c>
      <c r="D2905" s="135" t="s">
        <v>2271</v>
      </c>
      <c r="E2905" s="139">
        <v>31.23</v>
      </c>
    </row>
    <row r="2906" spans="1:5" ht="40.5">
      <c r="A2906" s="135" t="s">
        <v>4015</v>
      </c>
      <c r="B2906" s="136" t="s">
        <v>4016</v>
      </c>
      <c r="C2906" s="137" t="s">
        <v>8946</v>
      </c>
      <c r="D2906" s="135" t="s">
        <v>2271</v>
      </c>
      <c r="E2906" s="139">
        <v>35.57</v>
      </c>
    </row>
    <row r="2907" spans="1:5" ht="40.5">
      <c r="A2907" s="135" t="s">
        <v>4017</v>
      </c>
      <c r="B2907" s="136" t="s">
        <v>4018</v>
      </c>
      <c r="C2907" s="137" t="s">
        <v>8947</v>
      </c>
      <c r="D2907" s="135" t="s">
        <v>2271</v>
      </c>
      <c r="E2907" s="139">
        <v>33.450000000000003</v>
      </c>
    </row>
    <row r="2908" spans="1:5" ht="40.5">
      <c r="A2908" s="136" t="s">
        <v>4019</v>
      </c>
      <c r="B2908" s="136" t="s">
        <v>4020</v>
      </c>
      <c r="C2908" s="137" t="s">
        <v>8948</v>
      </c>
      <c r="D2908" s="135" t="s">
        <v>2271</v>
      </c>
      <c r="E2908" s="139">
        <v>27.23</v>
      </c>
    </row>
    <row r="2909" spans="1:5" ht="40.5">
      <c r="A2909" s="135" t="s">
        <v>4021</v>
      </c>
      <c r="B2909" s="136" t="s">
        <v>4022</v>
      </c>
      <c r="C2909" s="137" t="s">
        <v>8949</v>
      </c>
      <c r="D2909" s="135" t="s">
        <v>2271</v>
      </c>
      <c r="E2909" s="139">
        <v>25.64</v>
      </c>
    </row>
    <row r="2910" spans="1:5" ht="40.5">
      <c r="A2910" s="135" t="s">
        <v>2558</v>
      </c>
      <c r="B2910" s="136" t="s">
        <v>2559</v>
      </c>
      <c r="C2910" s="137" t="s">
        <v>8412</v>
      </c>
      <c r="D2910" s="135" t="s">
        <v>2271</v>
      </c>
      <c r="E2910" s="139">
        <v>39.83</v>
      </c>
    </row>
    <row r="2911" spans="1:5" ht="40.5">
      <c r="A2911" s="135" t="s">
        <v>4023</v>
      </c>
      <c r="B2911" s="136" t="s">
        <v>4024</v>
      </c>
      <c r="C2911" s="137" t="s">
        <v>8950</v>
      </c>
      <c r="D2911" s="135" t="s">
        <v>2271</v>
      </c>
      <c r="E2911" s="139">
        <v>25.64</v>
      </c>
    </row>
    <row r="2912" spans="1:5">
      <c r="A2912" s="133" t="s">
        <v>9891</v>
      </c>
      <c r="B2912" s="131">
        <v>8934</v>
      </c>
      <c r="C2912" s="132" t="s">
        <v>9892</v>
      </c>
      <c r="D2912" s="133" t="s">
        <v>1795</v>
      </c>
      <c r="E2912" s="140"/>
    </row>
    <row r="2913" spans="1:5" ht="40.5">
      <c r="A2913" s="135" t="s">
        <v>3837</v>
      </c>
      <c r="B2913" s="136" t="s">
        <v>3838</v>
      </c>
      <c r="C2913" s="137" t="s">
        <v>8808</v>
      </c>
      <c r="D2913" s="135" t="s">
        <v>2271</v>
      </c>
      <c r="E2913" s="139">
        <v>10.63</v>
      </c>
    </row>
    <row r="2914" spans="1:5" ht="40.5">
      <c r="A2914" s="135" t="s">
        <v>3841</v>
      </c>
      <c r="B2914" s="136" t="s">
        <v>3842</v>
      </c>
      <c r="C2914" s="137" t="s">
        <v>8809</v>
      </c>
      <c r="D2914" s="135" t="s">
        <v>2271</v>
      </c>
      <c r="E2914" s="139">
        <v>11</v>
      </c>
    </row>
    <row r="2915" spans="1:5" ht="40.5">
      <c r="A2915" s="135" t="s">
        <v>3843</v>
      </c>
      <c r="B2915" s="136" t="s">
        <v>3844</v>
      </c>
      <c r="C2915" s="137" t="s">
        <v>8810</v>
      </c>
      <c r="D2915" s="135" t="s">
        <v>2271</v>
      </c>
      <c r="E2915" s="139">
        <v>12.65</v>
      </c>
    </row>
    <row r="2916" spans="1:5" ht="40.5">
      <c r="A2916" s="135" t="s">
        <v>3845</v>
      </c>
      <c r="B2916" s="136" t="s">
        <v>3846</v>
      </c>
      <c r="C2916" s="137" t="s">
        <v>8811</v>
      </c>
      <c r="D2916" s="135" t="s">
        <v>2271</v>
      </c>
      <c r="E2916" s="139">
        <v>12.93</v>
      </c>
    </row>
    <row r="2917" spans="1:5" ht="40.5">
      <c r="A2917" s="135" t="s">
        <v>3839</v>
      </c>
      <c r="B2917" s="136" t="s">
        <v>3840</v>
      </c>
      <c r="C2917" s="137" t="s">
        <v>8812</v>
      </c>
      <c r="D2917" s="135" t="s">
        <v>2271</v>
      </c>
      <c r="E2917" s="139">
        <v>10.71</v>
      </c>
    </row>
    <row r="2918" spans="1:5" ht="40.5">
      <c r="A2918" s="135" t="s">
        <v>8813</v>
      </c>
      <c r="B2918" s="136" t="s">
        <v>38</v>
      </c>
      <c r="C2918" s="137" t="s">
        <v>8814</v>
      </c>
      <c r="D2918" s="135" t="s">
        <v>2271</v>
      </c>
      <c r="E2918" s="139">
        <v>16.690000000000001</v>
      </c>
    </row>
    <row r="2919" spans="1:5" ht="40.5">
      <c r="A2919" s="135" t="s">
        <v>8815</v>
      </c>
      <c r="B2919" s="136" t="s">
        <v>38</v>
      </c>
      <c r="C2919" s="137" t="s">
        <v>8816</v>
      </c>
      <c r="D2919" s="135" t="s">
        <v>2271</v>
      </c>
      <c r="E2919" s="139">
        <v>30.01</v>
      </c>
    </row>
    <row r="2920" spans="1:5" ht="40.5">
      <c r="A2920" s="135" t="s">
        <v>8817</v>
      </c>
      <c r="B2920" s="136" t="s">
        <v>38</v>
      </c>
      <c r="C2920" s="137" t="s">
        <v>8818</v>
      </c>
      <c r="D2920" s="135" t="s">
        <v>2271</v>
      </c>
      <c r="E2920" s="139">
        <v>11.91</v>
      </c>
    </row>
    <row r="2921" spans="1:5" ht="13.5">
      <c r="A2921" s="135" t="s">
        <v>3855</v>
      </c>
      <c r="B2921" s="136" t="s">
        <v>3856</v>
      </c>
      <c r="C2921" s="137" t="s">
        <v>3857</v>
      </c>
      <c r="D2921" s="135" t="s">
        <v>2271</v>
      </c>
      <c r="E2921" s="139">
        <v>22.06</v>
      </c>
    </row>
    <row r="2922" spans="1:5" ht="40.5">
      <c r="A2922" s="135" t="s">
        <v>3847</v>
      </c>
      <c r="B2922" s="136" t="s">
        <v>3848</v>
      </c>
      <c r="C2922" s="137" t="s">
        <v>8819</v>
      </c>
      <c r="D2922" s="135" t="s">
        <v>2271</v>
      </c>
      <c r="E2922" s="139">
        <v>10.210000000000001</v>
      </c>
    </row>
    <row r="2923" spans="1:5" ht="54">
      <c r="A2923" s="135" t="s">
        <v>3849</v>
      </c>
      <c r="B2923" s="136" t="s">
        <v>3850</v>
      </c>
      <c r="C2923" s="137" t="s">
        <v>8820</v>
      </c>
      <c r="D2923" s="135" t="s">
        <v>2271</v>
      </c>
      <c r="E2923" s="139">
        <v>10.34</v>
      </c>
    </row>
    <row r="2924" spans="1:5" ht="40.5">
      <c r="A2924" s="135" t="s">
        <v>3853</v>
      </c>
      <c r="B2924" s="136" t="s">
        <v>3854</v>
      </c>
      <c r="C2924" s="137" t="s">
        <v>8821</v>
      </c>
      <c r="D2924" s="135" t="s">
        <v>2271</v>
      </c>
      <c r="E2924" s="139">
        <v>10.54</v>
      </c>
    </row>
    <row r="2925" spans="1:5" ht="40.5">
      <c r="A2925" s="135" t="s">
        <v>3851</v>
      </c>
      <c r="B2925" s="136" t="s">
        <v>3852</v>
      </c>
      <c r="C2925" s="137" t="s">
        <v>8822</v>
      </c>
      <c r="D2925" s="135" t="s">
        <v>2271</v>
      </c>
      <c r="E2925" s="139">
        <v>10.34</v>
      </c>
    </row>
    <row r="2926" spans="1:5" ht="40.5">
      <c r="A2926" s="136" t="s">
        <v>8823</v>
      </c>
      <c r="B2926" s="136" t="s">
        <v>38</v>
      </c>
      <c r="C2926" s="137" t="s">
        <v>8824</v>
      </c>
      <c r="D2926" s="135" t="s">
        <v>2271</v>
      </c>
      <c r="E2926" s="139">
        <v>38.549999999999997</v>
      </c>
    </row>
    <row r="2927" spans="1:5" ht="40.5">
      <c r="A2927" s="135" t="s">
        <v>8825</v>
      </c>
      <c r="B2927" s="136" t="s">
        <v>38</v>
      </c>
      <c r="C2927" s="137" t="s">
        <v>8826</v>
      </c>
      <c r="D2927" s="135" t="s">
        <v>2271</v>
      </c>
      <c r="E2927" s="139">
        <v>64.540000000000006</v>
      </c>
    </row>
    <row r="2928" spans="1:5" ht="40.5">
      <c r="A2928" s="135" t="s">
        <v>8827</v>
      </c>
      <c r="B2928" s="136" t="s">
        <v>38</v>
      </c>
      <c r="C2928" s="137" t="s">
        <v>8828</v>
      </c>
      <c r="D2928" s="135" t="s">
        <v>2271</v>
      </c>
      <c r="E2928" s="139">
        <v>26.15</v>
      </c>
    </row>
    <row r="2929" spans="1:5" ht="27">
      <c r="A2929" s="135" t="s">
        <v>4025</v>
      </c>
      <c r="B2929" s="136" t="s">
        <v>4026</v>
      </c>
      <c r="C2929" s="137" t="s">
        <v>8829</v>
      </c>
      <c r="D2929" s="135" t="s">
        <v>2271</v>
      </c>
      <c r="E2929" s="139">
        <v>7.48</v>
      </c>
    </row>
    <row r="2930" spans="1:5">
      <c r="A2930" s="133" t="s">
        <v>9893</v>
      </c>
      <c r="B2930" s="131">
        <v>8936</v>
      </c>
      <c r="C2930" s="132" t="s">
        <v>9894</v>
      </c>
      <c r="D2930" s="133" t="s">
        <v>1795</v>
      </c>
      <c r="E2930" s="140"/>
    </row>
    <row r="2931" spans="1:5" ht="40.5">
      <c r="A2931" s="135" t="s">
        <v>4172</v>
      </c>
      <c r="B2931" s="136" t="s">
        <v>4173</v>
      </c>
      <c r="C2931" s="137" t="s">
        <v>4174</v>
      </c>
      <c r="D2931" s="135" t="s">
        <v>17</v>
      </c>
      <c r="E2931" s="139">
        <v>44.34</v>
      </c>
    </row>
    <row r="2932" spans="1:5" ht="40.5">
      <c r="A2932" s="135" t="s">
        <v>4175</v>
      </c>
      <c r="B2932" s="136" t="s">
        <v>4176</v>
      </c>
      <c r="C2932" s="137" t="s">
        <v>4177</v>
      </c>
      <c r="D2932" s="135" t="s">
        <v>17</v>
      </c>
      <c r="E2932" s="139">
        <v>65.92</v>
      </c>
    </row>
    <row r="2933" spans="1:5" ht="40.5">
      <c r="A2933" s="135" t="s">
        <v>4178</v>
      </c>
      <c r="B2933" s="136" t="s">
        <v>4179</v>
      </c>
      <c r="C2933" s="137" t="s">
        <v>4180</v>
      </c>
      <c r="D2933" s="135" t="s">
        <v>17</v>
      </c>
      <c r="E2933" s="139">
        <v>86.65</v>
      </c>
    </row>
    <row r="2934" spans="1:5" ht="40.5">
      <c r="A2934" s="136" t="s">
        <v>8604</v>
      </c>
      <c r="B2934" s="136" t="s">
        <v>38</v>
      </c>
      <c r="C2934" s="137" t="s">
        <v>8605</v>
      </c>
      <c r="D2934" s="135" t="s">
        <v>17</v>
      </c>
      <c r="E2934" s="139">
        <v>18.87</v>
      </c>
    </row>
    <row r="2935" spans="1:5" ht="40.5">
      <c r="A2935" s="135" t="s">
        <v>4181</v>
      </c>
      <c r="B2935" s="136" t="s">
        <v>4182</v>
      </c>
      <c r="C2935" s="137" t="s">
        <v>4183</v>
      </c>
      <c r="D2935" s="135" t="s">
        <v>17</v>
      </c>
      <c r="E2935" s="139">
        <v>19.46</v>
      </c>
    </row>
    <row r="2936" spans="1:5" ht="40.5">
      <c r="A2936" s="136" t="s">
        <v>4184</v>
      </c>
      <c r="B2936" s="136" t="s">
        <v>4185</v>
      </c>
      <c r="C2936" s="137" t="s">
        <v>4186</v>
      </c>
      <c r="D2936" s="135" t="s">
        <v>17</v>
      </c>
      <c r="E2936" s="139">
        <v>20.56</v>
      </c>
    </row>
    <row r="2937" spans="1:5" ht="40.5">
      <c r="A2937" s="135" t="s">
        <v>4187</v>
      </c>
      <c r="B2937" s="136" t="s">
        <v>4188</v>
      </c>
      <c r="C2937" s="137" t="s">
        <v>4189</v>
      </c>
      <c r="D2937" s="135" t="s">
        <v>17</v>
      </c>
      <c r="E2937" s="139">
        <v>32.17</v>
      </c>
    </row>
    <row r="2938" spans="1:5">
      <c r="A2938" s="133" t="s">
        <v>9895</v>
      </c>
      <c r="B2938" s="131">
        <v>8937</v>
      </c>
      <c r="C2938" s="132" t="s">
        <v>9896</v>
      </c>
      <c r="D2938" s="133" t="s">
        <v>1795</v>
      </c>
      <c r="E2938" s="140"/>
    </row>
    <row r="2939" spans="1:5" ht="27">
      <c r="A2939" s="135" t="s">
        <v>3767</v>
      </c>
      <c r="B2939" s="136" t="s">
        <v>3768</v>
      </c>
      <c r="C2939" s="137" t="s">
        <v>3769</v>
      </c>
      <c r="D2939" s="135" t="s">
        <v>64</v>
      </c>
      <c r="E2939" s="139">
        <v>458.17</v>
      </c>
    </row>
    <row r="2940" spans="1:5">
      <c r="A2940" s="133" t="s">
        <v>9897</v>
      </c>
      <c r="B2940" s="131">
        <v>8938</v>
      </c>
      <c r="C2940" s="132" t="s">
        <v>8608</v>
      </c>
      <c r="D2940" s="133" t="s">
        <v>1795</v>
      </c>
      <c r="E2940" s="140"/>
    </row>
    <row r="2941" spans="1:5" ht="54">
      <c r="A2941" s="135" t="s">
        <v>3097</v>
      </c>
      <c r="B2941" s="136" t="s">
        <v>3098</v>
      </c>
      <c r="C2941" s="137" t="s">
        <v>9898</v>
      </c>
      <c r="D2941" s="135" t="s">
        <v>2271</v>
      </c>
      <c r="E2941" s="139">
        <v>34.36</v>
      </c>
    </row>
    <row r="2942" spans="1:5" ht="54">
      <c r="A2942" s="135" t="s">
        <v>9899</v>
      </c>
      <c r="B2942" s="136" t="s">
        <v>38</v>
      </c>
      <c r="C2942" s="137" t="s">
        <v>9900</v>
      </c>
      <c r="D2942" s="135" t="s">
        <v>2271</v>
      </c>
      <c r="E2942" s="139">
        <v>2072.77</v>
      </c>
    </row>
    <row r="2943" spans="1:5" ht="67.5">
      <c r="A2943" s="135" t="s">
        <v>9901</v>
      </c>
      <c r="B2943" s="136" t="s">
        <v>38</v>
      </c>
      <c r="C2943" s="137" t="s">
        <v>9902</v>
      </c>
      <c r="D2943" s="135" t="s">
        <v>2271</v>
      </c>
      <c r="E2943" s="139">
        <v>2161.54</v>
      </c>
    </row>
    <row r="2944" spans="1:5" ht="54">
      <c r="A2944" s="135" t="s">
        <v>9903</v>
      </c>
      <c r="B2944" s="136" t="s">
        <v>38</v>
      </c>
      <c r="C2944" s="137" t="s">
        <v>9904</v>
      </c>
      <c r="D2944" s="135" t="s">
        <v>2271</v>
      </c>
      <c r="E2944" s="139">
        <v>2312.27</v>
      </c>
    </row>
    <row r="2945" spans="1:5" ht="67.5">
      <c r="A2945" s="135" t="s">
        <v>9905</v>
      </c>
      <c r="B2945" s="136" t="s">
        <v>38</v>
      </c>
      <c r="C2945" s="137" t="s">
        <v>9906</v>
      </c>
      <c r="D2945" s="135" t="s">
        <v>2271</v>
      </c>
      <c r="E2945" s="139">
        <v>2379.4699999999998</v>
      </c>
    </row>
    <row r="2946" spans="1:5" ht="67.5">
      <c r="A2946" s="135" t="s">
        <v>9907</v>
      </c>
      <c r="B2946" s="136" t="s">
        <v>38</v>
      </c>
      <c r="C2946" s="137" t="s">
        <v>9908</v>
      </c>
      <c r="D2946" s="135" t="s">
        <v>2271</v>
      </c>
      <c r="E2946" s="139">
        <v>2423.87</v>
      </c>
    </row>
    <row r="2947" spans="1:5" ht="67.5">
      <c r="A2947" s="135" t="s">
        <v>9909</v>
      </c>
      <c r="B2947" s="136" t="s">
        <v>38</v>
      </c>
      <c r="C2947" s="137" t="s">
        <v>9910</v>
      </c>
      <c r="D2947" s="135" t="s">
        <v>2271</v>
      </c>
      <c r="E2947" s="139">
        <v>3233.69</v>
      </c>
    </row>
    <row r="2948" spans="1:5" ht="67.5">
      <c r="A2948" s="135" t="s">
        <v>9911</v>
      </c>
      <c r="B2948" s="136" t="s">
        <v>38</v>
      </c>
      <c r="C2948" s="137" t="s">
        <v>9912</v>
      </c>
      <c r="D2948" s="135" t="s">
        <v>2271</v>
      </c>
      <c r="E2948" s="139">
        <v>3531.12</v>
      </c>
    </row>
    <row r="2949" spans="1:5" ht="67.5">
      <c r="A2949" s="135" t="s">
        <v>9913</v>
      </c>
      <c r="B2949" s="136" t="s">
        <v>38</v>
      </c>
      <c r="C2949" s="137" t="s">
        <v>9914</v>
      </c>
      <c r="D2949" s="135" t="s">
        <v>2271</v>
      </c>
      <c r="E2949" s="139">
        <v>5588.09</v>
      </c>
    </row>
    <row r="2950" spans="1:5" ht="67.5">
      <c r="A2950" s="135" t="s">
        <v>9915</v>
      </c>
      <c r="B2950" s="136" t="s">
        <v>38</v>
      </c>
      <c r="C2950" s="137" t="s">
        <v>9916</v>
      </c>
      <c r="D2950" s="135" t="s">
        <v>2271</v>
      </c>
      <c r="E2950" s="139">
        <v>5657.35</v>
      </c>
    </row>
    <row r="2951" spans="1:5" ht="67.5">
      <c r="A2951" s="135" t="s">
        <v>9917</v>
      </c>
      <c r="B2951" s="136" t="s">
        <v>38</v>
      </c>
      <c r="C2951" s="137" t="s">
        <v>9918</v>
      </c>
      <c r="D2951" s="135" t="s">
        <v>2271</v>
      </c>
      <c r="E2951" s="139">
        <v>5684.98</v>
      </c>
    </row>
    <row r="2952" spans="1:5" ht="67.5">
      <c r="A2952" s="135" t="s">
        <v>9919</v>
      </c>
      <c r="B2952" s="136" t="s">
        <v>38</v>
      </c>
      <c r="C2952" s="137" t="s">
        <v>9920</v>
      </c>
      <c r="D2952" s="135" t="s">
        <v>2271</v>
      </c>
      <c r="E2952" s="139">
        <v>7750.29</v>
      </c>
    </row>
    <row r="2953" spans="1:5" ht="67.5">
      <c r="A2953" s="135" t="s">
        <v>9921</v>
      </c>
      <c r="B2953" s="136" t="s">
        <v>38</v>
      </c>
      <c r="C2953" s="137" t="s">
        <v>9922</v>
      </c>
      <c r="D2953" s="135" t="s">
        <v>2271</v>
      </c>
      <c r="E2953" s="139">
        <v>7650.35</v>
      </c>
    </row>
    <row r="2954" spans="1:5" ht="67.5">
      <c r="A2954" s="135" t="s">
        <v>9923</v>
      </c>
      <c r="B2954" s="136" t="s">
        <v>38</v>
      </c>
      <c r="C2954" s="137" t="s">
        <v>9924</v>
      </c>
      <c r="D2954" s="135" t="s">
        <v>2271</v>
      </c>
      <c r="E2954" s="139">
        <v>7899.22</v>
      </c>
    </row>
    <row r="2955" spans="1:5" ht="67.5">
      <c r="A2955" s="135" t="s">
        <v>9925</v>
      </c>
      <c r="B2955" s="136" t="s">
        <v>38</v>
      </c>
      <c r="C2955" s="137" t="s">
        <v>9926</v>
      </c>
      <c r="D2955" s="135" t="s">
        <v>2271</v>
      </c>
      <c r="E2955" s="139">
        <v>8273.86</v>
      </c>
    </row>
    <row r="2956" spans="1:5" ht="67.5">
      <c r="A2956" s="135" t="s">
        <v>9927</v>
      </c>
      <c r="B2956" s="136" t="s">
        <v>38</v>
      </c>
      <c r="C2956" s="137" t="s">
        <v>9928</v>
      </c>
      <c r="D2956" s="135" t="s">
        <v>2271</v>
      </c>
      <c r="E2956" s="139">
        <v>9102.43</v>
      </c>
    </row>
    <row r="2957" spans="1:5" ht="67.5">
      <c r="A2957" s="135" t="s">
        <v>9929</v>
      </c>
      <c r="B2957" s="136" t="s">
        <v>38</v>
      </c>
      <c r="C2957" s="137" t="s">
        <v>9930</v>
      </c>
      <c r="D2957" s="135" t="s">
        <v>2271</v>
      </c>
      <c r="E2957" s="139">
        <v>9264.9</v>
      </c>
    </row>
    <row r="2958" spans="1:5" ht="67.5">
      <c r="A2958" s="136" t="s">
        <v>9931</v>
      </c>
      <c r="B2958" s="136" t="s">
        <v>38</v>
      </c>
      <c r="C2958" s="137" t="s">
        <v>9932</v>
      </c>
      <c r="D2958" s="135" t="s">
        <v>2271</v>
      </c>
      <c r="E2958" s="139">
        <v>9666.81</v>
      </c>
    </row>
    <row r="2959" spans="1:5" ht="67.5">
      <c r="A2959" s="135" t="s">
        <v>9933</v>
      </c>
      <c r="B2959" s="136" t="s">
        <v>38</v>
      </c>
      <c r="C2959" s="137" t="s">
        <v>9934</v>
      </c>
      <c r="D2959" s="135" t="s">
        <v>2271</v>
      </c>
      <c r="E2959" s="139">
        <v>10918.07</v>
      </c>
    </row>
    <row r="2960" spans="1:5" ht="67.5">
      <c r="A2960" s="135" t="s">
        <v>9935</v>
      </c>
      <c r="B2960" s="136" t="s">
        <v>38</v>
      </c>
      <c r="C2960" s="137" t="s">
        <v>9936</v>
      </c>
      <c r="D2960" s="135" t="s">
        <v>2271</v>
      </c>
      <c r="E2960" s="139">
        <v>11085.56</v>
      </c>
    </row>
    <row r="2961" spans="1:5" ht="54">
      <c r="A2961" s="136" t="s">
        <v>3835</v>
      </c>
      <c r="B2961" s="136" t="s">
        <v>3836</v>
      </c>
      <c r="C2961" s="137" t="s">
        <v>9937</v>
      </c>
      <c r="D2961" s="135" t="s">
        <v>2271</v>
      </c>
      <c r="E2961" s="139">
        <v>8.93</v>
      </c>
    </row>
    <row r="2962" spans="1:5">
      <c r="A2962" s="133" t="s">
        <v>9938</v>
      </c>
      <c r="B2962" s="131">
        <v>8939</v>
      </c>
      <c r="C2962" s="132" t="s">
        <v>9939</v>
      </c>
      <c r="D2962" s="133" t="s">
        <v>1795</v>
      </c>
      <c r="E2962" s="140"/>
    </row>
    <row r="2963" spans="1:5" ht="40.5">
      <c r="A2963" s="135" t="s">
        <v>3450</v>
      </c>
      <c r="B2963" s="136" t="s">
        <v>3451</v>
      </c>
      <c r="C2963" s="137" t="s">
        <v>3452</v>
      </c>
      <c r="D2963" s="135" t="s">
        <v>17</v>
      </c>
      <c r="E2963" s="139">
        <v>7.16</v>
      </c>
    </row>
    <row r="2964" spans="1:5" ht="40.5">
      <c r="A2964" s="135" t="s">
        <v>3453</v>
      </c>
      <c r="B2964" s="136" t="s">
        <v>3454</v>
      </c>
      <c r="C2964" s="137" t="s">
        <v>3455</v>
      </c>
      <c r="D2964" s="135" t="s">
        <v>17</v>
      </c>
      <c r="E2964" s="139">
        <v>15.53</v>
      </c>
    </row>
    <row r="2965" spans="1:5">
      <c r="A2965" s="133" t="s">
        <v>9940</v>
      </c>
      <c r="B2965" s="131">
        <v>8942</v>
      </c>
      <c r="C2965" s="132" t="s">
        <v>9941</v>
      </c>
      <c r="D2965" s="133" t="s">
        <v>1795</v>
      </c>
      <c r="E2965" s="140"/>
    </row>
    <row r="2966" spans="1:5" ht="54">
      <c r="A2966" s="135" t="s">
        <v>3419</v>
      </c>
      <c r="B2966" s="136" t="s">
        <v>3420</v>
      </c>
      <c r="C2966" s="137" t="s">
        <v>9942</v>
      </c>
      <c r="D2966" s="135" t="s">
        <v>2271</v>
      </c>
      <c r="E2966" s="139">
        <v>1964.26</v>
      </c>
    </row>
    <row r="2967" spans="1:5" ht="54">
      <c r="A2967" s="135" t="s">
        <v>3415</v>
      </c>
      <c r="B2967" s="136" t="s">
        <v>3416</v>
      </c>
      <c r="C2967" s="137" t="s">
        <v>9943</v>
      </c>
      <c r="D2967" s="135" t="s">
        <v>2271</v>
      </c>
      <c r="E2967" s="139">
        <v>277.82</v>
      </c>
    </row>
    <row r="2968" spans="1:5" ht="54">
      <c r="A2968" s="135" t="s">
        <v>3421</v>
      </c>
      <c r="B2968" s="136" t="s">
        <v>3422</v>
      </c>
      <c r="C2968" s="137" t="s">
        <v>9944</v>
      </c>
      <c r="D2968" s="135" t="s">
        <v>2271</v>
      </c>
      <c r="E2968" s="139">
        <v>2799.73</v>
      </c>
    </row>
    <row r="2969" spans="1:5" ht="67.5">
      <c r="A2969" s="135" t="s">
        <v>3427</v>
      </c>
      <c r="B2969" s="136" t="s">
        <v>3428</v>
      </c>
      <c r="C2969" s="137" t="s">
        <v>9945</v>
      </c>
      <c r="D2969" s="135" t="s">
        <v>2271</v>
      </c>
      <c r="E2969" s="139">
        <v>5518.59</v>
      </c>
    </row>
    <row r="2970" spans="1:5" ht="67.5">
      <c r="A2970" s="135" t="s">
        <v>3429</v>
      </c>
      <c r="B2970" s="136" t="s">
        <v>3430</v>
      </c>
      <c r="C2970" s="137" t="s">
        <v>9946</v>
      </c>
      <c r="D2970" s="135" t="s">
        <v>2271</v>
      </c>
      <c r="E2970" s="139">
        <v>4243.9799999999996</v>
      </c>
    </row>
    <row r="2971" spans="1:5" ht="67.5">
      <c r="A2971" s="135" t="s">
        <v>3431</v>
      </c>
      <c r="B2971" s="136" t="s">
        <v>3432</v>
      </c>
      <c r="C2971" s="137" t="s">
        <v>9947</v>
      </c>
      <c r="D2971" s="135" t="s">
        <v>2271</v>
      </c>
      <c r="E2971" s="139">
        <v>4900.8599999999997</v>
      </c>
    </row>
    <row r="2972" spans="1:5" ht="40.5">
      <c r="A2972" s="135" t="s">
        <v>9948</v>
      </c>
      <c r="B2972" s="136" t="s">
        <v>38</v>
      </c>
      <c r="C2972" s="137" t="s">
        <v>9949</v>
      </c>
      <c r="D2972" s="135" t="s">
        <v>2271</v>
      </c>
      <c r="E2972" s="139">
        <v>578.32000000000005</v>
      </c>
    </row>
    <row r="2973" spans="1:5" ht="54">
      <c r="A2973" s="136" t="s">
        <v>3423</v>
      </c>
      <c r="B2973" s="136" t="s">
        <v>3424</v>
      </c>
      <c r="C2973" s="137" t="s">
        <v>9950</v>
      </c>
      <c r="D2973" s="135" t="s">
        <v>2271</v>
      </c>
      <c r="E2973" s="139">
        <v>278.82</v>
      </c>
    </row>
    <row r="2974" spans="1:5" ht="67.5">
      <c r="A2974" s="135" t="s">
        <v>3417</v>
      </c>
      <c r="B2974" s="136" t="s">
        <v>3418</v>
      </c>
      <c r="C2974" s="137" t="s">
        <v>9951</v>
      </c>
      <c r="D2974" s="135" t="s">
        <v>2271</v>
      </c>
      <c r="E2974" s="139">
        <v>527.23</v>
      </c>
    </row>
    <row r="2975" spans="1:5" ht="67.5">
      <c r="A2975" s="135" t="s">
        <v>3425</v>
      </c>
      <c r="B2975" s="136" t="s">
        <v>3426</v>
      </c>
      <c r="C2975" s="137" t="s">
        <v>9952</v>
      </c>
      <c r="D2975" s="135" t="s">
        <v>2271</v>
      </c>
      <c r="E2975" s="139">
        <v>611.72</v>
      </c>
    </row>
    <row r="2976" spans="1:5" ht="67.5">
      <c r="A2976" s="135" t="s">
        <v>9953</v>
      </c>
      <c r="B2976" s="136" t="s">
        <v>38</v>
      </c>
      <c r="C2976" s="137" t="s">
        <v>9954</v>
      </c>
      <c r="D2976" s="135" t="s">
        <v>2271</v>
      </c>
      <c r="E2976" s="139">
        <v>2342.6</v>
      </c>
    </row>
    <row r="2977" spans="1:5">
      <c r="A2977" s="133" t="s">
        <v>9955</v>
      </c>
      <c r="B2977" s="131">
        <v>8943</v>
      </c>
      <c r="C2977" s="132" t="s">
        <v>8942</v>
      </c>
      <c r="D2977" s="133" t="s">
        <v>1795</v>
      </c>
      <c r="E2977" s="140"/>
    </row>
    <row r="2978" spans="1:5" ht="40.5">
      <c r="A2978" s="135" t="s">
        <v>3984</v>
      </c>
      <c r="B2978" s="136" t="s">
        <v>3985</v>
      </c>
      <c r="C2978" s="137" t="s">
        <v>3986</v>
      </c>
      <c r="D2978" s="135" t="s">
        <v>2271</v>
      </c>
      <c r="E2978" s="139">
        <v>195.45</v>
      </c>
    </row>
    <row r="2979" spans="1:5" ht="40.5">
      <c r="A2979" s="135" t="s">
        <v>3987</v>
      </c>
      <c r="B2979" s="136" t="s">
        <v>3988</v>
      </c>
      <c r="C2979" s="137" t="s">
        <v>3989</v>
      </c>
      <c r="D2979" s="135" t="s">
        <v>2271</v>
      </c>
      <c r="E2979" s="139">
        <v>171.79</v>
      </c>
    </row>
    <row r="2980" spans="1:5" ht="27">
      <c r="A2980" s="135" t="s">
        <v>3990</v>
      </c>
      <c r="B2980" s="136" t="s">
        <v>3991</v>
      </c>
      <c r="C2980" s="137" t="s">
        <v>3992</v>
      </c>
      <c r="D2980" s="135" t="s">
        <v>2271</v>
      </c>
      <c r="E2980" s="139">
        <v>160.22999999999999</v>
      </c>
    </row>
    <row r="2981" spans="1:5" ht="27">
      <c r="A2981" s="135" t="s">
        <v>3993</v>
      </c>
      <c r="B2981" s="136" t="s">
        <v>3994</v>
      </c>
      <c r="C2981" s="137" t="s">
        <v>3995</v>
      </c>
      <c r="D2981" s="135" t="s">
        <v>2271</v>
      </c>
      <c r="E2981" s="139">
        <v>228.57</v>
      </c>
    </row>
    <row r="2982" spans="1:5" ht="27">
      <c r="A2982" s="135" t="s">
        <v>3996</v>
      </c>
      <c r="B2982" s="136" t="s">
        <v>3997</v>
      </c>
      <c r="C2982" s="137" t="s">
        <v>3998</v>
      </c>
      <c r="D2982" s="135" t="s">
        <v>2271</v>
      </c>
      <c r="E2982" s="139">
        <v>308.38</v>
      </c>
    </row>
    <row r="2983" spans="1:5" ht="27">
      <c r="A2983" s="136" t="s">
        <v>3999</v>
      </c>
      <c r="B2983" s="136" t="s">
        <v>4000</v>
      </c>
      <c r="C2983" s="137" t="s">
        <v>4001</v>
      </c>
      <c r="D2983" s="135" t="s">
        <v>2271</v>
      </c>
      <c r="E2983" s="139">
        <v>395.51</v>
      </c>
    </row>
    <row r="2984" spans="1:5" ht="27">
      <c r="A2984" s="135" t="s">
        <v>4002</v>
      </c>
      <c r="B2984" s="136" t="s">
        <v>4003</v>
      </c>
      <c r="C2984" s="137" t="s">
        <v>4004</v>
      </c>
      <c r="D2984" s="135" t="s">
        <v>2271</v>
      </c>
      <c r="E2984" s="139">
        <v>685.61</v>
      </c>
    </row>
    <row r="2985" spans="1:5" ht="27">
      <c r="A2985" s="135" t="s">
        <v>4005</v>
      </c>
      <c r="B2985" s="136" t="s">
        <v>4006</v>
      </c>
      <c r="C2985" s="137" t="s">
        <v>4007</v>
      </c>
      <c r="D2985" s="135" t="s">
        <v>2271</v>
      </c>
      <c r="E2985" s="139">
        <v>923.13</v>
      </c>
    </row>
    <row r="2986" spans="1:5" ht="27">
      <c r="A2986" s="135" t="s">
        <v>4008</v>
      </c>
      <c r="B2986" s="136" t="s">
        <v>4009</v>
      </c>
      <c r="C2986" s="137" t="s">
        <v>4010</v>
      </c>
      <c r="D2986" s="135" t="s">
        <v>2271</v>
      </c>
      <c r="E2986" s="139">
        <v>125.32</v>
      </c>
    </row>
    <row r="2987" spans="1:5">
      <c r="A2987" s="133" t="s">
        <v>9956</v>
      </c>
      <c r="B2987" s="131">
        <v>8944</v>
      </c>
      <c r="C2987" s="132" t="s">
        <v>8595</v>
      </c>
      <c r="D2987" s="133" t="s">
        <v>1795</v>
      </c>
      <c r="E2987" s="140"/>
    </row>
    <row r="2988" spans="1:5" ht="13.5">
      <c r="A2988" s="135" t="s">
        <v>3566</v>
      </c>
      <c r="B2988" s="136" t="s">
        <v>3567</v>
      </c>
      <c r="C2988" s="137" t="s">
        <v>3568</v>
      </c>
      <c r="D2988" s="135" t="s">
        <v>2271</v>
      </c>
      <c r="E2988" s="139">
        <v>64.209999999999994</v>
      </c>
    </row>
    <row r="2989" spans="1:5" ht="13.5">
      <c r="A2989" s="135" t="s">
        <v>3569</v>
      </c>
      <c r="B2989" s="136" t="s">
        <v>3570</v>
      </c>
      <c r="C2989" s="137" t="s">
        <v>3571</v>
      </c>
      <c r="D2989" s="135" t="s">
        <v>2271</v>
      </c>
      <c r="E2989" s="139">
        <v>207.81</v>
      </c>
    </row>
    <row r="2990" spans="1:5" ht="13.5">
      <c r="A2990" s="135" t="s">
        <v>3572</v>
      </c>
      <c r="B2990" s="136" t="s">
        <v>3573</v>
      </c>
      <c r="C2990" s="137" t="s">
        <v>3574</v>
      </c>
      <c r="D2990" s="135" t="s">
        <v>2271</v>
      </c>
      <c r="E2990" s="139">
        <v>207.81</v>
      </c>
    </row>
    <row r="2991" spans="1:5" ht="13.5">
      <c r="A2991" s="135" t="s">
        <v>3575</v>
      </c>
      <c r="B2991" s="136" t="s">
        <v>3576</v>
      </c>
      <c r="C2991" s="137" t="s">
        <v>3577</v>
      </c>
      <c r="D2991" s="135" t="s">
        <v>2271</v>
      </c>
      <c r="E2991" s="139">
        <v>207.81</v>
      </c>
    </row>
    <row r="2992" spans="1:5" ht="13.5">
      <c r="A2992" s="135" t="s">
        <v>3578</v>
      </c>
      <c r="B2992" s="136" t="s">
        <v>3579</v>
      </c>
      <c r="C2992" s="137" t="s">
        <v>3580</v>
      </c>
      <c r="D2992" s="135" t="s">
        <v>2271</v>
      </c>
      <c r="E2992" s="139">
        <v>52.88</v>
      </c>
    </row>
    <row r="2993" spans="1:5" ht="13.5">
      <c r="A2993" s="135" t="s">
        <v>3581</v>
      </c>
      <c r="B2993" s="136" t="s">
        <v>3582</v>
      </c>
      <c r="C2993" s="137" t="s">
        <v>3583</v>
      </c>
      <c r="D2993" s="135" t="s">
        <v>2271</v>
      </c>
      <c r="E2993" s="139">
        <v>52.88</v>
      </c>
    </row>
    <row r="2994" spans="1:5" ht="13.5">
      <c r="A2994" s="135" t="s">
        <v>3584</v>
      </c>
      <c r="B2994" s="136" t="s">
        <v>3585</v>
      </c>
      <c r="C2994" s="137" t="s">
        <v>3586</v>
      </c>
      <c r="D2994" s="135" t="s">
        <v>2271</v>
      </c>
      <c r="E2994" s="139">
        <v>52.88</v>
      </c>
    </row>
    <row r="2995" spans="1:5" ht="13.5">
      <c r="A2995" s="135" t="s">
        <v>3587</v>
      </c>
      <c r="B2995" s="136" t="s">
        <v>3588</v>
      </c>
      <c r="C2995" s="137" t="s">
        <v>3589</v>
      </c>
      <c r="D2995" s="135" t="s">
        <v>2271</v>
      </c>
      <c r="E2995" s="139">
        <v>52.88</v>
      </c>
    </row>
    <row r="2996" spans="1:5" ht="13.5">
      <c r="A2996" s="135" t="s">
        <v>3590</v>
      </c>
      <c r="B2996" s="136" t="s">
        <v>3591</v>
      </c>
      <c r="C2996" s="137" t="s">
        <v>3592</v>
      </c>
      <c r="D2996" s="135" t="s">
        <v>2271</v>
      </c>
      <c r="E2996" s="139">
        <v>52.88</v>
      </c>
    </row>
    <row r="2997" spans="1:5" ht="13.5">
      <c r="A2997" s="135" t="s">
        <v>3593</v>
      </c>
      <c r="B2997" s="136" t="s">
        <v>3594</v>
      </c>
      <c r="C2997" s="137" t="s">
        <v>3595</v>
      </c>
      <c r="D2997" s="135" t="s">
        <v>2271</v>
      </c>
      <c r="E2997" s="139">
        <v>64.209999999999994</v>
      </c>
    </row>
    <row r="2998" spans="1:5" ht="13.5">
      <c r="A2998" s="135" t="s">
        <v>3596</v>
      </c>
      <c r="B2998" s="136" t="s">
        <v>3597</v>
      </c>
      <c r="C2998" s="137" t="s">
        <v>3598</v>
      </c>
      <c r="D2998" s="135" t="s">
        <v>2271</v>
      </c>
      <c r="E2998" s="139">
        <v>64.209999999999994</v>
      </c>
    </row>
    <row r="2999" spans="1:5" ht="13.5">
      <c r="A2999" s="135" t="s">
        <v>3599</v>
      </c>
      <c r="B2999" s="136" t="s">
        <v>3600</v>
      </c>
      <c r="C2999" s="137" t="s">
        <v>3601</v>
      </c>
      <c r="D2999" s="135" t="s">
        <v>2271</v>
      </c>
      <c r="E2999" s="139">
        <v>64.209999999999994</v>
      </c>
    </row>
    <row r="3000" spans="1:5" ht="13.5">
      <c r="A3000" s="135" t="s">
        <v>3602</v>
      </c>
      <c r="B3000" s="136" t="s">
        <v>3603</v>
      </c>
      <c r="C3000" s="137" t="s">
        <v>3604</v>
      </c>
      <c r="D3000" s="135" t="s">
        <v>2271</v>
      </c>
      <c r="E3000" s="139">
        <v>41.75</v>
      </c>
    </row>
    <row r="3001" spans="1:5" ht="13.5">
      <c r="A3001" s="135" t="s">
        <v>3605</v>
      </c>
      <c r="B3001" s="136" t="s">
        <v>3606</v>
      </c>
      <c r="C3001" s="137" t="s">
        <v>3607</v>
      </c>
      <c r="D3001" s="135" t="s">
        <v>2271</v>
      </c>
      <c r="E3001" s="139">
        <v>57.7</v>
      </c>
    </row>
    <row r="3002" spans="1:5" ht="13.5">
      <c r="A3002" s="135" t="s">
        <v>3608</v>
      </c>
      <c r="B3002" s="136" t="s">
        <v>3609</v>
      </c>
      <c r="C3002" s="137" t="s">
        <v>3610</v>
      </c>
      <c r="D3002" s="135" t="s">
        <v>2271</v>
      </c>
      <c r="E3002" s="139">
        <v>41.75</v>
      </c>
    </row>
    <row r="3003" spans="1:5" ht="13.5">
      <c r="A3003" s="135" t="s">
        <v>3611</v>
      </c>
      <c r="B3003" s="136" t="s">
        <v>3612</v>
      </c>
      <c r="C3003" s="137" t="s">
        <v>3613</v>
      </c>
      <c r="D3003" s="135" t="s">
        <v>2271</v>
      </c>
      <c r="E3003" s="139">
        <v>41.75</v>
      </c>
    </row>
    <row r="3004" spans="1:5" ht="13.5">
      <c r="A3004" s="135" t="s">
        <v>3614</v>
      </c>
      <c r="B3004" s="136" t="s">
        <v>3615</v>
      </c>
      <c r="C3004" s="137" t="s">
        <v>3616</v>
      </c>
      <c r="D3004" s="135" t="s">
        <v>2271</v>
      </c>
      <c r="E3004" s="139">
        <v>41.75</v>
      </c>
    </row>
    <row r="3005" spans="1:5" ht="13.5">
      <c r="A3005" s="135" t="s">
        <v>3617</v>
      </c>
      <c r="B3005" s="136" t="s">
        <v>3618</v>
      </c>
      <c r="C3005" s="137" t="s">
        <v>3619</v>
      </c>
      <c r="D3005" s="135" t="s">
        <v>2271</v>
      </c>
      <c r="E3005" s="139">
        <v>41.75</v>
      </c>
    </row>
    <row r="3006" spans="1:5" ht="13.5">
      <c r="A3006" s="135" t="s">
        <v>3620</v>
      </c>
      <c r="B3006" s="136" t="s">
        <v>3621</v>
      </c>
      <c r="C3006" s="137" t="s">
        <v>3622</v>
      </c>
      <c r="D3006" s="135" t="s">
        <v>2271</v>
      </c>
      <c r="E3006" s="139">
        <v>41.75</v>
      </c>
    </row>
    <row r="3007" spans="1:5" ht="13.5">
      <c r="A3007" s="135" t="s">
        <v>3623</v>
      </c>
      <c r="B3007" s="136" t="s">
        <v>3624</v>
      </c>
      <c r="C3007" s="137" t="s">
        <v>3625</v>
      </c>
      <c r="D3007" s="135" t="s">
        <v>2271</v>
      </c>
      <c r="E3007" s="139">
        <v>41.75</v>
      </c>
    </row>
    <row r="3008" spans="1:5" ht="13.5">
      <c r="A3008" s="135" t="s">
        <v>3626</v>
      </c>
      <c r="B3008" s="136" t="s">
        <v>3627</v>
      </c>
      <c r="C3008" s="137" t="s">
        <v>3628</v>
      </c>
      <c r="D3008" s="135" t="s">
        <v>2271</v>
      </c>
      <c r="E3008" s="139">
        <v>41.75</v>
      </c>
    </row>
    <row r="3009" spans="1:5" ht="13.5">
      <c r="A3009" s="135" t="s">
        <v>3629</v>
      </c>
      <c r="B3009" s="136" t="s">
        <v>3630</v>
      </c>
      <c r="C3009" s="137" t="s">
        <v>3631</v>
      </c>
      <c r="D3009" s="135" t="s">
        <v>2271</v>
      </c>
      <c r="E3009" s="139">
        <v>43.32</v>
      </c>
    </row>
    <row r="3010" spans="1:5" ht="13.5">
      <c r="A3010" s="135" t="s">
        <v>3632</v>
      </c>
      <c r="B3010" s="136" t="s">
        <v>3633</v>
      </c>
      <c r="C3010" s="137" t="s">
        <v>3634</v>
      </c>
      <c r="D3010" s="135" t="s">
        <v>2271</v>
      </c>
      <c r="E3010" s="139">
        <v>43.32</v>
      </c>
    </row>
    <row r="3011" spans="1:5" ht="13.5">
      <c r="A3011" s="135" t="s">
        <v>3635</v>
      </c>
      <c r="B3011" s="136" t="s">
        <v>3636</v>
      </c>
      <c r="C3011" s="137" t="s">
        <v>3637</v>
      </c>
      <c r="D3011" s="135" t="s">
        <v>2271</v>
      </c>
      <c r="E3011" s="139">
        <v>52.84</v>
      </c>
    </row>
    <row r="3012" spans="1:5" ht="13.5">
      <c r="A3012" s="135" t="s">
        <v>3638</v>
      </c>
      <c r="B3012" s="136" t="s">
        <v>3639</v>
      </c>
      <c r="C3012" s="137" t="s">
        <v>3640</v>
      </c>
      <c r="D3012" s="135" t="s">
        <v>2271</v>
      </c>
      <c r="E3012" s="139">
        <v>57.7</v>
      </c>
    </row>
    <row r="3013" spans="1:5" ht="13.5">
      <c r="A3013" s="135" t="s">
        <v>3641</v>
      </c>
      <c r="B3013" s="136" t="s">
        <v>3642</v>
      </c>
      <c r="C3013" s="137" t="s">
        <v>3643</v>
      </c>
      <c r="D3013" s="135" t="s">
        <v>2271</v>
      </c>
      <c r="E3013" s="139">
        <v>57.7</v>
      </c>
    </row>
    <row r="3014" spans="1:5" ht="54">
      <c r="A3014" s="135" t="s">
        <v>8596</v>
      </c>
      <c r="B3014" s="136" t="s">
        <v>38</v>
      </c>
      <c r="C3014" s="137" t="s">
        <v>8597</v>
      </c>
      <c r="D3014" s="135" t="s">
        <v>2271</v>
      </c>
      <c r="E3014" s="139">
        <v>105.23</v>
      </c>
    </row>
    <row r="3015" spans="1:5" ht="54">
      <c r="A3015" s="135" t="s">
        <v>8598</v>
      </c>
      <c r="B3015" s="136" t="s">
        <v>38</v>
      </c>
      <c r="C3015" s="137" t="s">
        <v>8599</v>
      </c>
      <c r="D3015" s="135" t="s">
        <v>2271</v>
      </c>
      <c r="E3015" s="139">
        <v>110.23</v>
      </c>
    </row>
    <row r="3016" spans="1:5" ht="54">
      <c r="A3016" s="135" t="s">
        <v>8600</v>
      </c>
      <c r="B3016" s="136" t="s">
        <v>38</v>
      </c>
      <c r="C3016" s="137" t="s">
        <v>8601</v>
      </c>
      <c r="D3016" s="135" t="s">
        <v>2271</v>
      </c>
      <c r="E3016" s="139">
        <v>125.23</v>
      </c>
    </row>
    <row r="3017" spans="1:5" ht="54">
      <c r="A3017" s="135" t="s">
        <v>8602</v>
      </c>
      <c r="B3017" s="136" t="s">
        <v>38</v>
      </c>
      <c r="C3017" s="137" t="s">
        <v>8603</v>
      </c>
      <c r="D3017" s="135" t="s">
        <v>2271</v>
      </c>
      <c r="E3017" s="139">
        <v>136.47</v>
      </c>
    </row>
    <row r="3018" spans="1:5" ht="27">
      <c r="A3018" s="135" t="s">
        <v>3644</v>
      </c>
      <c r="B3018" s="136" t="s">
        <v>3645</v>
      </c>
      <c r="C3018" s="137" t="s">
        <v>3646</v>
      </c>
      <c r="D3018" s="135" t="s">
        <v>2271</v>
      </c>
      <c r="E3018" s="139">
        <v>17.559999999999999</v>
      </c>
    </row>
    <row r="3019" spans="1:5" ht="27">
      <c r="A3019" s="135" t="s">
        <v>3647</v>
      </c>
      <c r="B3019" s="136" t="s">
        <v>3648</v>
      </c>
      <c r="C3019" s="137" t="s">
        <v>3649</v>
      </c>
      <c r="D3019" s="135" t="s">
        <v>2271</v>
      </c>
      <c r="E3019" s="139">
        <v>17.559999999999999</v>
      </c>
    </row>
    <row r="3020" spans="1:5" ht="27">
      <c r="A3020" s="135" t="s">
        <v>3650</v>
      </c>
      <c r="B3020" s="136" t="s">
        <v>3651</v>
      </c>
      <c r="C3020" s="137" t="s">
        <v>3652</v>
      </c>
      <c r="D3020" s="135" t="s">
        <v>2271</v>
      </c>
      <c r="E3020" s="139">
        <v>17.559999999999999</v>
      </c>
    </row>
    <row r="3021" spans="1:5" ht="27">
      <c r="A3021" s="135" t="s">
        <v>3653</v>
      </c>
      <c r="B3021" s="136" t="s">
        <v>3654</v>
      </c>
      <c r="C3021" s="137" t="s">
        <v>3655</v>
      </c>
      <c r="D3021" s="135" t="s">
        <v>2271</v>
      </c>
      <c r="E3021" s="139">
        <v>17.559999999999999</v>
      </c>
    </row>
    <row r="3022" spans="1:5" ht="27">
      <c r="A3022" s="135" t="s">
        <v>3656</v>
      </c>
      <c r="B3022" s="136" t="s">
        <v>3657</v>
      </c>
      <c r="C3022" s="137" t="s">
        <v>3658</v>
      </c>
      <c r="D3022" s="135" t="s">
        <v>2271</v>
      </c>
      <c r="E3022" s="139">
        <v>17.559999999999999</v>
      </c>
    </row>
    <row r="3023" spans="1:5" ht="27">
      <c r="A3023" s="135" t="s">
        <v>3659</v>
      </c>
      <c r="B3023" s="136" t="s">
        <v>3660</v>
      </c>
      <c r="C3023" s="137" t="s">
        <v>3661</v>
      </c>
      <c r="D3023" s="135" t="s">
        <v>2271</v>
      </c>
      <c r="E3023" s="139">
        <v>17.559999999999999</v>
      </c>
    </row>
    <row r="3024" spans="1:5" ht="27">
      <c r="A3024" s="135" t="s">
        <v>3662</v>
      </c>
      <c r="B3024" s="136" t="s">
        <v>3663</v>
      </c>
      <c r="C3024" s="137" t="s">
        <v>3664</v>
      </c>
      <c r="D3024" s="135" t="s">
        <v>2271</v>
      </c>
      <c r="E3024" s="139">
        <v>17.559999999999999</v>
      </c>
    </row>
    <row r="3025" spans="1:5" ht="27">
      <c r="A3025" s="135" t="s">
        <v>3665</v>
      </c>
      <c r="B3025" s="136" t="s">
        <v>3666</v>
      </c>
      <c r="C3025" s="137" t="s">
        <v>3667</v>
      </c>
      <c r="D3025" s="135" t="s">
        <v>2271</v>
      </c>
      <c r="E3025" s="139">
        <v>22.34</v>
      </c>
    </row>
    <row r="3026" spans="1:5" ht="27">
      <c r="A3026" s="135" t="s">
        <v>3668</v>
      </c>
      <c r="B3026" s="136" t="s">
        <v>3669</v>
      </c>
      <c r="C3026" s="137" t="s">
        <v>3670</v>
      </c>
      <c r="D3026" s="135" t="s">
        <v>2271</v>
      </c>
      <c r="E3026" s="139">
        <v>22.34</v>
      </c>
    </row>
    <row r="3027" spans="1:5" ht="27">
      <c r="A3027" s="135" t="s">
        <v>3671</v>
      </c>
      <c r="B3027" s="136" t="s">
        <v>3672</v>
      </c>
      <c r="C3027" s="137" t="s">
        <v>3673</v>
      </c>
      <c r="D3027" s="135" t="s">
        <v>2271</v>
      </c>
      <c r="E3027" s="139">
        <v>22.34</v>
      </c>
    </row>
    <row r="3028" spans="1:5" ht="27">
      <c r="A3028" s="135" t="s">
        <v>3674</v>
      </c>
      <c r="B3028" s="136" t="s">
        <v>3675</v>
      </c>
      <c r="C3028" s="137" t="s">
        <v>3676</v>
      </c>
      <c r="D3028" s="135" t="s">
        <v>2271</v>
      </c>
      <c r="E3028" s="139">
        <v>30.09</v>
      </c>
    </row>
    <row r="3029" spans="1:5" ht="27">
      <c r="A3029" s="135" t="s">
        <v>3677</v>
      </c>
      <c r="B3029" s="136" t="s">
        <v>3678</v>
      </c>
      <c r="C3029" s="137" t="s">
        <v>3679</v>
      </c>
      <c r="D3029" s="135" t="s">
        <v>2271</v>
      </c>
      <c r="E3029" s="139">
        <v>30.09</v>
      </c>
    </row>
    <row r="3030" spans="1:5" ht="13.5">
      <c r="A3030" s="135" t="s">
        <v>3680</v>
      </c>
      <c r="B3030" s="136" t="s">
        <v>3681</v>
      </c>
      <c r="C3030" s="137" t="s">
        <v>3682</v>
      </c>
      <c r="D3030" s="135" t="s">
        <v>2271</v>
      </c>
      <c r="E3030" s="139">
        <v>271.49</v>
      </c>
    </row>
    <row r="3031" spans="1:5" ht="13.5">
      <c r="A3031" s="135" t="s">
        <v>3683</v>
      </c>
      <c r="B3031" s="136" t="s">
        <v>3684</v>
      </c>
      <c r="C3031" s="137" t="s">
        <v>3685</v>
      </c>
      <c r="D3031" s="135" t="s">
        <v>2271</v>
      </c>
      <c r="E3031" s="139">
        <v>76.709999999999994</v>
      </c>
    </row>
    <row r="3032" spans="1:5" ht="13.5">
      <c r="A3032" s="135" t="s">
        <v>3686</v>
      </c>
      <c r="B3032" s="136" t="s">
        <v>3687</v>
      </c>
      <c r="C3032" s="137" t="s">
        <v>3688</v>
      </c>
      <c r="D3032" s="135" t="s">
        <v>2271</v>
      </c>
      <c r="E3032" s="139">
        <v>97.69</v>
      </c>
    </row>
    <row r="3033" spans="1:5" ht="13.5">
      <c r="A3033" s="135" t="s">
        <v>3689</v>
      </c>
      <c r="B3033" s="136" t="s">
        <v>3690</v>
      </c>
      <c r="C3033" s="137" t="s">
        <v>3691</v>
      </c>
      <c r="D3033" s="135" t="s">
        <v>2271</v>
      </c>
      <c r="E3033" s="139">
        <v>271.49</v>
      </c>
    </row>
    <row r="3034" spans="1:5" ht="13.5">
      <c r="A3034" s="135" t="s">
        <v>3692</v>
      </c>
      <c r="B3034" s="136" t="s">
        <v>3693</v>
      </c>
      <c r="C3034" s="137" t="s">
        <v>3694</v>
      </c>
      <c r="D3034" s="135" t="s">
        <v>2271</v>
      </c>
      <c r="E3034" s="139">
        <v>271.49</v>
      </c>
    </row>
    <row r="3035" spans="1:5" ht="13.5">
      <c r="A3035" s="135" t="s">
        <v>3695</v>
      </c>
      <c r="B3035" s="136" t="s">
        <v>3696</v>
      </c>
      <c r="C3035" s="137" t="s">
        <v>3697</v>
      </c>
      <c r="D3035" s="135" t="s">
        <v>2271</v>
      </c>
      <c r="E3035" s="139">
        <v>76.709999999999994</v>
      </c>
    </row>
    <row r="3036" spans="1:5" ht="13.5">
      <c r="A3036" s="135" t="s">
        <v>3698</v>
      </c>
      <c r="B3036" s="136" t="s">
        <v>3699</v>
      </c>
      <c r="C3036" s="137" t="s">
        <v>3700</v>
      </c>
      <c r="D3036" s="135" t="s">
        <v>2271</v>
      </c>
      <c r="E3036" s="139">
        <v>271.49</v>
      </c>
    </row>
    <row r="3037" spans="1:5" ht="13.5">
      <c r="A3037" s="135" t="s">
        <v>3701</v>
      </c>
      <c r="B3037" s="136" t="s">
        <v>3702</v>
      </c>
      <c r="C3037" s="137" t="s">
        <v>3703</v>
      </c>
      <c r="D3037" s="135" t="s">
        <v>2271</v>
      </c>
      <c r="E3037" s="139">
        <v>76.709999999999994</v>
      </c>
    </row>
    <row r="3038" spans="1:5" ht="13.5">
      <c r="A3038" s="135" t="s">
        <v>3704</v>
      </c>
      <c r="B3038" s="136" t="s">
        <v>3705</v>
      </c>
      <c r="C3038" s="137" t="s">
        <v>3706</v>
      </c>
      <c r="D3038" s="135" t="s">
        <v>2271</v>
      </c>
      <c r="E3038" s="139">
        <v>286.66000000000003</v>
      </c>
    </row>
    <row r="3039" spans="1:5" ht="13.5">
      <c r="A3039" s="135" t="s">
        <v>3707</v>
      </c>
      <c r="B3039" s="136" t="s">
        <v>3708</v>
      </c>
      <c r="C3039" s="137" t="s">
        <v>3709</v>
      </c>
      <c r="D3039" s="135" t="s">
        <v>2271</v>
      </c>
      <c r="E3039" s="139">
        <v>76.709999999999994</v>
      </c>
    </row>
    <row r="3040" spans="1:5" ht="13.5">
      <c r="A3040" s="135" t="s">
        <v>3710</v>
      </c>
      <c r="B3040" s="136" t="s">
        <v>3711</v>
      </c>
      <c r="C3040" s="137" t="s">
        <v>3712</v>
      </c>
      <c r="D3040" s="135" t="s">
        <v>2271</v>
      </c>
      <c r="E3040" s="139">
        <v>76.709999999999994</v>
      </c>
    </row>
    <row r="3041" spans="1:5" ht="13.5">
      <c r="A3041" s="135" t="s">
        <v>3713</v>
      </c>
      <c r="B3041" s="136" t="s">
        <v>3714</v>
      </c>
      <c r="C3041" s="137" t="s">
        <v>3715</v>
      </c>
      <c r="D3041" s="135" t="s">
        <v>2271</v>
      </c>
      <c r="E3041" s="139">
        <v>76.709999999999994</v>
      </c>
    </row>
    <row r="3042" spans="1:5" ht="13.5">
      <c r="A3042" s="135" t="s">
        <v>3716</v>
      </c>
      <c r="B3042" s="136" t="s">
        <v>3717</v>
      </c>
      <c r="C3042" s="137" t="s">
        <v>3718</v>
      </c>
      <c r="D3042" s="135" t="s">
        <v>2271</v>
      </c>
      <c r="E3042" s="139">
        <v>76.709999999999994</v>
      </c>
    </row>
    <row r="3043" spans="1:5" ht="13.5">
      <c r="A3043" s="135" t="s">
        <v>3719</v>
      </c>
      <c r="B3043" s="136" t="s">
        <v>3720</v>
      </c>
      <c r="C3043" s="137" t="s">
        <v>3721</v>
      </c>
      <c r="D3043" s="135" t="s">
        <v>2271</v>
      </c>
      <c r="E3043" s="139">
        <v>76.709999999999994</v>
      </c>
    </row>
    <row r="3044" spans="1:5" ht="13.5">
      <c r="A3044" s="135" t="s">
        <v>3722</v>
      </c>
      <c r="B3044" s="136" t="s">
        <v>3723</v>
      </c>
      <c r="C3044" s="137" t="s">
        <v>3724</v>
      </c>
      <c r="D3044" s="135" t="s">
        <v>2271</v>
      </c>
      <c r="E3044" s="139">
        <v>97.69</v>
      </c>
    </row>
    <row r="3045" spans="1:5" ht="13.5">
      <c r="A3045" s="135" t="s">
        <v>3725</v>
      </c>
      <c r="B3045" s="136" t="s">
        <v>3726</v>
      </c>
      <c r="C3045" s="137" t="s">
        <v>3727</v>
      </c>
      <c r="D3045" s="135" t="s">
        <v>2271</v>
      </c>
      <c r="E3045" s="139">
        <v>97.69</v>
      </c>
    </row>
    <row r="3046" spans="1:5" ht="13.5">
      <c r="A3046" s="135" t="s">
        <v>3728</v>
      </c>
      <c r="B3046" s="136" t="s">
        <v>3729</v>
      </c>
      <c r="C3046" s="137" t="s">
        <v>3730</v>
      </c>
      <c r="D3046" s="135" t="s">
        <v>2271</v>
      </c>
      <c r="E3046" s="139">
        <v>97.69</v>
      </c>
    </row>
    <row r="3047" spans="1:5" ht="13.5">
      <c r="A3047" s="135" t="s">
        <v>3731</v>
      </c>
      <c r="B3047" s="136" t="s">
        <v>3732</v>
      </c>
      <c r="C3047" s="137" t="s">
        <v>3733</v>
      </c>
      <c r="D3047" s="135" t="s">
        <v>2271</v>
      </c>
      <c r="E3047" s="139">
        <v>75.56</v>
      </c>
    </row>
    <row r="3048" spans="1:5" ht="13.5">
      <c r="A3048" s="135" t="s">
        <v>3734</v>
      </c>
      <c r="B3048" s="136" t="s">
        <v>3735</v>
      </c>
      <c r="C3048" s="137" t="s">
        <v>3736</v>
      </c>
      <c r="D3048" s="135" t="s">
        <v>2271</v>
      </c>
      <c r="E3048" s="139">
        <v>89.02</v>
      </c>
    </row>
    <row r="3049" spans="1:5" ht="13.5">
      <c r="A3049" s="135" t="s">
        <v>3737</v>
      </c>
      <c r="B3049" s="136" t="s">
        <v>3738</v>
      </c>
      <c r="C3049" s="137" t="s">
        <v>3739</v>
      </c>
      <c r="D3049" s="135" t="s">
        <v>2271</v>
      </c>
      <c r="E3049" s="139">
        <v>75.56</v>
      </c>
    </row>
    <row r="3050" spans="1:5" ht="13.5">
      <c r="A3050" s="135" t="s">
        <v>3740</v>
      </c>
      <c r="B3050" s="136" t="s">
        <v>3741</v>
      </c>
      <c r="C3050" s="137" t="s">
        <v>3742</v>
      </c>
      <c r="D3050" s="135" t="s">
        <v>2271</v>
      </c>
      <c r="E3050" s="139">
        <v>75.56</v>
      </c>
    </row>
    <row r="3051" spans="1:5" ht="13.5">
      <c r="A3051" s="135" t="s">
        <v>3743</v>
      </c>
      <c r="B3051" s="136" t="s">
        <v>3744</v>
      </c>
      <c r="C3051" s="137" t="s">
        <v>3745</v>
      </c>
      <c r="D3051" s="135" t="s">
        <v>2271</v>
      </c>
      <c r="E3051" s="139">
        <v>75.56</v>
      </c>
    </row>
    <row r="3052" spans="1:5" ht="13.5">
      <c r="A3052" s="135" t="s">
        <v>3746</v>
      </c>
      <c r="B3052" s="136" t="s">
        <v>3747</v>
      </c>
      <c r="C3052" s="137" t="s">
        <v>3748</v>
      </c>
      <c r="D3052" s="135" t="s">
        <v>2271</v>
      </c>
      <c r="E3052" s="139">
        <v>75.56</v>
      </c>
    </row>
    <row r="3053" spans="1:5" ht="13.5">
      <c r="A3053" s="135" t="s">
        <v>3749</v>
      </c>
      <c r="B3053" s="136" t="s">
        <v>3750</v>
      </c>
      <c r="C3053" s="137" t="s">
        <v>3751</v>
      </c>
      <c r="D3053" s="135" t="s">
        <v>2271</v>
      </c>
      <c r="E3053" s="139">
        <v>75.56</v>
      </c>
    </row>
    <row r="3054" spans="1:5" ht="13.5">
      <c r="A3054" s="135" t="s">
        <v>3752</v>
      </c>
      <c r="B3054" s="136" t="s">
        <v>3753</v>
      </c>
      <c r="C3054" s="137" t="s">
        <v>3754</v>
      </c>
      <c r="D3054" s="135" t="s">
        <v>2271</v>
      </c>
      <c r="E3054" s="139">
        <v>75.56</v>
      </c>
    </row>
    <row r="3055" spans="1:5" ht="13.5">
      <c r="A3055" s="136" t="s">
        <v>3755</v>
      </c>
      <c r="B3055" s="136" t="s">
        <v>3756</v>
      </c>
      <c r="C3055" s="137" t="s">
        <v>3757</v>
      </c>
      <c r="D3055" s="135" t="s">
        <v>2271</v>
      </c>
      <c r="E3055" s="139">
        <v>89.02</v>
      </c>
    </row>
    <row r="3056" spans="1:5" ht="13.5">
      <c r="A3056" s="135" t="s">
        <v>3758</v>
      </c>
      <c r="B3056" s="136" t="s">
        <v>3759</v>
      </c>
      <c r="C3056" s="137" t="s">
        <v>3760</v>
      </c>
      <c r="D3056" s="135" t="s">
        <v>2271</v>
      </c>
      <c r="E3056" s="139">
        <v>89.02</v>
      </c>
    </row>
    <row r="3057" spans="1:5" ht="13.5">
      <c r="A3057" s="135" t="s">
        <v>3761</v>
      </c>
      <c r="B3057" s="136" t="s">
        <v>3762</v>
      </c>
      <c r="C3057" s="137" t="s">
        <v>3763</v>
      </c>
      <c r="D3057" s="135" t="s">
        <v>2271</v>
      </c>
      <c r="E3057" s="139">
        <v>89.02</v>
      </c>
    </row>
    <row r="3058" spans="1:5" ht="13.5">
      <c r="A3058" s="136" t="s">
        <v>3764</v>
      </c>
      <c r="B3058" s="136" t="s">
        <v>3765</v>
      </c>
      <c r="C3058" s="137" t="s">
        <v>3766</v>
      </c>
      <c r="D3058" s="135" t="s">
        <v>2271</v>
      </c>
      <c r="E3058" s="139">
        <v>89.02</v>
      </c>
    </row>
    <row r="3059" spans="1:5">
      <c r="A3059" s="133" t="s">
        <v>9957</v>
      </c>
      <c r="B3059" s="131">
        <v>8945</v>
      </c>
      <c r="C3059" s="132" t="s">
        <v>8952</v>
      </c>
      <c r="D3059" s="133" t="s">
        <v>1795</v>
      </c>
      <c r="E3059" s="140"/>
    </row>
    <row r="3060" spans="1:5" ht="27">
      <c r="A3060" s="135" t="s">
        <v>4041</v>
      </c>
      <c r="B3060" s="136" t="s">
        <v>4042</v>
      </c>
      <c r="C3060" s="137" t="s">
        <v>4043</v>
      </c>
      <c r="D3060" s="135" t="s">
        <v>2271</v>
      </c>
      <c r="E3060" s="139">
        <v>228.55</v>
      </c>
    </row>
    <row r="3061" spans="1:5" ht="27">
      <c r="A3061" s="135" t="s">
        <v>4044</v>
      </c>
      <c r="B3061" s="136" t="s">
        <v>4045</v>
      </c>
      <c r="C3061" s="137" t="s">
        <v>4046</v>
      </c>
      <c r="D3061" s="135" t="s">
        <v>2271</v>
      </c>
      <c r="E3061" s="139">
        <v>237.62</v>
      </c>
    </row>
    <row r="3062" spans="1:5">
      <c r="A3062" s="133" t="s">
        <v>9958</v>
      </c>
      <c r="B3062" s="131">
        <v>8947</v>
      </c>
      <c r="C3062" s="132" t="s">
        <v>8941</v>
      </c>
      <c r="D3062" s="133" t="s">
        <v>1795</v>
      </c>
      <c r="E3062" s="140"/>
    </row>
    <row r="3063" spans="1:5" ht="27">
      <c r="A3063" s="135" t="s">
        <v>3966</v>
      </c>
      <c r="B3063" s="136" t="s">
        <v>3967</v>
      </c>
      <c r="C3063" s="137" t="s">
        <v>3968</v>
      </c>
      <c r="D3063" s="135" t="s">
        <v>2271</v>
      </c>
      <c r="E3063" s="139">
        <v>205.45</v>
      </c>
    </row>
    <row r="3064" spans="1:5" ht="27">
      <c r="A3064" s="135" t="s">
        <v>3969</v>
      </c>
      <c r="B3064" s="136" t="s">
        <v>3970</v>
      </c>
      <c r="C3064" s="137" t="s">
        <v>3971</v>
      </c>
      <c r="D3064" s="135" t="s">
        <v>2271</v>
      </c>
      <c r="E3064" s="139">
        <v>213.62</v>
      </c>
    </row>
    <row r="3065" spans="1:5" ht="27">
      <c r="A3065" s="135" t="s">
        <v>3972</v>
      </c>
      <c r="B3065" s="136" t="s">
        <v>3973</v>
      </c>
      <c r="C3065" s="137" t="s">
        <v>3974</v>
      </c>
      <c r="D3065" s="135" t="s">
        <v>2271</v>
      </c>
      <c r="E3065" s="139">
        <v>217.15</v>
      </c>
    </row>
    <row r="3066" spans="1:5" ht="27">
      <c r="A3066" s="136" t="s">
        <v>3975</v>
      </c>
      <c r="B3066" s="136" t="s">
        <v>3976</v>
      </c>
      <c r="C3066" s="137" t="s">
        <v>3977</v>
      </c>
      <c r="D3066" s="135" t="s">
        <v>2271</v>
      </c>
      <c r="E3066" s="139">
        <v>257.13</v>
      </c>
    </row>
    <row r="3067" spans="1:5" ht="27">
      <c r="A3067" s="135" t="s">
        <v>3978</v>
      </c>
      <c r="B3067" s="136" t="s">
        <v>3979</v>
      </c>
      <c r="C3067" s="137" t="s">
        <v>3980</v>
      </c>
      <c r="D3067" s="135" t="s">
        <v>2271</v>
      </c>
      <c r="E3067" s="139">
        <v>260.33</v>
      </c>
    </row>
    <row r="3068" spans="1:5" ht="27">
      <c r="A3068" s="136" t="s">
        <v>3981</v>
      </c>
      <c r="B3068" s="136" t="s">
        <v>3982</v>
      </c>
      <c r="C3068" s="137" t="s">
        <v>3983</v>
      </c>
      <c r="D3068" s="135" t="s">
        <v>2271</v>
      </c>
      <c r="E3068" s="139">
        <v>263.39999999999998</v>
      </c>
    </row>
    <row r="3069" spans="1:5" ht="54">
      <c r="A3069" s="135" t="s">
        <v>5771</v>
      </c>
      <c r="B3069" s="136" t="s">
        <v>5772</v>
      </c>
      <c r="C3069" s="137" t="s">
        <v>5773</v>
      </c>
      <c r="D3069" s="135" t="s">
        <v>53</v>
      </c>
      <c r="E3069" s="139">
        <v>429.99</v>
      </c>
    </row>
    <row r="3070" spans="1:5">
      <c r="A3070" s="133" t="s">
        <v>9959</v>
      </c>
      <c r="B3070" s="131">
        <v>8949</v>
      </c>
      <c r="C3070" s="132" t="s">
        <v>8594</v>
      </c>
      <c r="D3070" s="133" t="s">
        <v>1795</v>
      </c>
      <c r="E3070" s="140"/>
    </row>
    <row r="3071" spans="1:5" ht="54">
      <c r="A3071" s="135" t="s">
        <v>4047</v>
      </c>
      <c r="B3071" s="136" t="s">
        <v>4048</v>
      </c>
      <c r="C3071" s="137" t="s">
        <v>9960</v>
      </c>
      <c r="D3071" s="135" t="s">
        <v>2271</v>
      </c>
      <c r="E3071" s="139">
        <v>9.01</v>
      </c>
    </row>
    <row r="3072" spans="1:5">
      <c r="A3072" s="133" t="s">
        <v>9961</v>
      </c>
      <c r="B3072" s="131">
        <v>8950</v>
      </c>
      <c r="C3072" s="132" t="s">
        <v>9962</v>
      </c>
      <c r="D3072" s="133" t="s">
        <v>1795</v>
      </c>
      <c r="E3072" s="140"/>
    </row>
    <row r="3073" spans="1:5" ht="40.5">
      <c r="A3073" s="135" t="s">
        <v>3242</v>
      </c>
      <c r="B3073" s="136" t="s">
        <v>3243</v>
      </c>
      <c r="C3073" s="137" t="s">
        <v>3244</v>
      </c>
      <c r="D3073" s="135" t="s">
        <v>2271</v>
      </c>
      <c r="E3073" s="139">
        <v>513.73</v>
      </c>
    </row>
    <row r="3074" spans="1:5" ht="40.5">
      <c r="A3074" s="136" t="s">
        <v>3245</v>
      </c>
      <c r="B3074" s="136" t="s">
        <v>3246</v>
      </c>
      <c r="C3074" s="137" t="s">
        <v>3247</v>
      </c>
      <c r="D3074" s="135" t="s">
        <v>2271</v>
      </c>
      <c r="E3074" s="139">
        <v>783.76</v>
      </c>
    </row>
    <row r="3075" spans="1:5" ht="27">
      <c r="A3075" s="135" t="s">
        <v>3960</v>
      </c>
      <c r="B3075" s="136" t="s">
        <v>3961</v>
      </c>
      <c r="C3075" s="137" t="s">
        <v>3962</v>
      </c>
      <c r="D3075" s="135" t="s">
        <v>2271</v>
      </c>
      <c r="E3075" s="139">
        <v>1641.14</v>
      </c>
    </row>
    <row r="3076" spans="1:5" ht="40.5">
      <c r="A3076" s="135" t="s">
        <v>4027</v>
      </c>
      <c r="B3076" s="136" t="s">
        <v>4028</v>
      </c>
      <c r="C3076" s="137" t="s">
        <v>8609</v>
      </c>
      <c r="D3076" s="135" t="s">
        <v>2271</v>
      </c>
      <c r="E3076" s="139">
        <v>32.17</v>
      </c>
    </row>
    <row r="3077" spans="1:5" ht="27">
      <c r="A3077" s="136" t="s">
        <v>4029</v>
      </c>
      <c r="B3077" s="136" t="s">
        <v>4030</v>
      </c>
      <c r="C3077" s="137" t="s">
        <v>8610</v>
      </c>
      <c r="D3077" s="135" t="s">
        <v>2271</v>
      </c>
      <c r="E3077" s="139">
        <v>36.1</v>
      </c>
    </row>
    <row r="3078" spans="1:5">
      <c r="A3078" s="133" t="s">
        <v>9963</v>
      </c>
      <c r="B3078" s="131">
        <v>8951</v>
      </c>
      <c r="C3078" s="132" t="s">
        <v>8951</v>
      </c>
      <c r="D3078" s="133" t="s">
        <v>1795</v>
      </c>
      <c r="E3078" s="140"/>
    </row>
    <row r="3079" spans="1:5" ht="13.5">
      <c r="A3079" s="136" t="s">
        <v>4031</v>
      </c>
      <c r="B3079" s="136" t="s">
        <v>4032</v>
      </c>
      <c r="C3079" s="137" t="s">
        <v>4033</v>
      </c>
      <c r="D3079" s="135" t="s">
        <v>2271</v>
      </c>
      <c r="E3079" s="139">
        <v>391.03</v>
      </c>
    </row>
    <row r="3080" spans="1:5" ht="13.5">
      <c r="A3080" s="136" t="s">
        <v>4034</v>
      </c>
      <c r="B3080" s="136" t="s">
        <v>4035</v>
      </c>
      <c r="C3080" s="137" t="s">
        <v>4036</v>
      </c>
      <c r="D3080" s="135" t="s">
        <v>2271</v>
      </c>
      <c r="E3080" s="139">
        <v>460.83</v>
      </c>
    </row>
    <row r="3081" spans="1:5">
      <c r="A3081" s="133" t="s">
        <v>9964</v>
      </c>
      <c r="B3081" s="131">
        <v>8952</v>
      </c>
      <c r="C3081" s="132" t="s">
        <v>9965</v>
      </c>
      <c r="D3081" s="133" t="s">
        <v>1795</v>
      </c>
      <c r="E3081" s="140"/>
    </row>
    <row r="3082" spans="1:5" ht="13.5">
      <c r="A3082" s="136" t="s">
        <v>2250</v>
      </c>
      <c r="B3082" s="136" t="s">
        <v>2251</v>
      </c>
      <c r="C3082" s="137" t="s">
        <v>2252</v>
      </c>
      <c r="D3082" s="135" t="s">
        <v>53</v>
      </c>
      <c r="E3082" s="139">
        <v>685.05</v>
      </c>
    </row>
    <row r="3083" spans="1:5">
      <c r="A3083" s="133" t="s">
        <v>9966</v>
      </c>
      <c r="B3083" s="131">
        <v>8682</v>
      </c>
      <c r="C3083" s="132" t="s">
        <v>9967</v>
      </c>
      <c r="D3083" s="133" t="s">
        <v>1795</v>
      </c>
      <c r="E3083" s="140"/>
    </row>
    <row r="3084" spans="1:5">
      <c r="A3084" s="133" t="s">
        <v>9968</v>
      </c>
      <c r="B3084" s="131">
        <v>8954</v>
      </c>
      <c r="C3084" s="132" t="s">
        <v>9969</v>
      </c>
      <c r="D3084" s="133" t="s">
        <v>1795</v>
      </c>
      <c r="E3084" s="140"/>
    </row>
    <row r="3085" spans="1:5" ht="27">
      <c r="A3085" s="135" t="s">
        <v>2241</v>
      </c>
      <c r="B3085" s="136" t="s">
        <v>2242</v>
      </c>
      <c r="C3085" s="137" t="s">
        <v>2243</v>
      </c>
      <c r="D3085" s="135" t="s">
        <v>17</v>
      </c>
      <c r="E3085" s="139">
        <v>5.13</v>
      </c>
    </row>
    <row r="3086" spans="1:5">
      <c r="A3086" s="133" t="s">
        <v>9970</v>
      </c>
      <c r="B3086" s="131">
        <v>8955</v>
      </c>
      <c r="C3086" s="132" t="s">
        <v>9971</v>
      </c>
      <c r="D3086" s="133" t="s">
        <v>1795</v>
      </c>
      <c r="E3086" s="140"/>
    </row>
    <row r="3087" spans="1:5" ht="13.5">
      <c r="A3087" s="135" t="s">
        <v>3197</v>
      </c>
      <c r="B3087" s="136" t="s">
        <v>3198</v>
      </c>
      <c r="C3087" s="137" t="s">
        <v>3199</v>
      </c>
      <c r="D3087" s="135" t="s">
        <v>17</v>
      </c>
      <c r="E3087" s="139">
        <v>17.16</v>
      </c>
    </row>
    <row r="3088" spans="1:5" ht="13.5">
      <c r="A3088" s="135" t="s">
        <v>3200</v>
      </c>
      <c r="B3088" s="136" t="s">
        <v>3201</v>
      </c>
      <c r="C3088" s="137" t="s">
        <v>3202</v>
      </c>
      <c r="D3088" s="135" t="s">
        <v>17</v>
      </c>
      <c r="E3088" s="139">
        <v>17.54</v>
      </c>
    </row>
    <row r="3089" spans="1:5" ht="13.5">
      <c r="A3089" s="135" t="s">
        <v>3203</v>
      </c>
      <c r="B3089" s="136" t="s">
        <v>3204</v>
      </c>
      <c r="C3089" s="137" t="s">
        <v>3205</v>
      </c>
      <c r="D3089" s="135" t="s">
        <v>17</v>
      </c>
      <c r="E3089" s="139">
        <v>17.809999999999999</v>
      </c>
    </row>
    <row r="3090" spans="1:5" ht="13.5">
      <c r="A3090" s="135" t="s">
        <v>3206</v>
      </c>
      <c r="B3090" s="136" t="s">
        <v>3207</v>
      </c>
      <c r="C3090" s="137" t="s">
        <v>3208</v>
      </c>
      <c r="D3090" s="135" t="s">
        <v>17</v>
      </c>
      <c r="E3090" s="139">
        <v>18.18</v>
      </c>
    </row>
    <row r="3091" spans="1:5" ht="13.5">
      <c r="A3091" s="135" t="s">
        <v>3209</v>
      </c>
      <c r="B3091" s="136" t="s">
        <v>3210</v>
      </c>
      <c r="C3091" s="137" t="s">
        <v>3211</v>
      </c>
      <c r="D3091" s="135" t="s">
        <v>17</v>
      </c>
      <c r="E3091" s="139">
        <v>18.72</v>
      </c>
    </row>
    <row r="3092" spans="1:5" ht="13.5">
      <c r="A3092" s="135" t="s">
        <v>3212</v>
      </c>
      <c r="B3092" s="136" t="s">
        <v>3213</v>
      </c>
      <c r="C3092" s="137" t="s">
        <v>3214</v>
      </c>
      <c r="D3092" s="135" t="s">
        <v>17</v>
      </c>
      <c r="E3092" s="139">
        <v>10.17</v>
      </c>
    </row>
    <row r="3093" spans="1:5" ht="13.5">
      <c r="A3093" s="135" t="s">
        <v>3215</v>
      </c>
      <c r="B3093" s="136" t="s">
        <v>3216</v>
      </c>
      <c r="C3093" s="137" t="s">
        <v>3217</v>
      </c>
      <c r="D3093" s="135" t="s">
        <v>17</v>
      </c>
      <c r="E3093" s="139">
        <v>69.540000000000006</v>
      </c>
    </row>
    <row r="3094" spans="1:5" ht="13.5">
      <c r="A3094" s="135" t="s">
        <v>3218</v>
      </c>
      <c r="B3094" s="136" t="s">
        <v>3219</v>
      </c>
      <c r="C3094" s="137" t="s">
        <v>3220</v>
      </c>
      <c r="D3094" s="135" t="s">
        <v>17</v>
      </c>
      <c r="E3094" s="139">
        <v>20.3</v>
      </c>
    </row>
    <row r="3095" spans="1:5" ht="13.5">
      <c r="A3095" s="135" t="s">
        <v>3221</v>
      </c>
      <c r="B3095" s="136" t="s">
        <v>3222</v>
      </c>
      <c r="C3095" s="137" t="s">
        <v>3223</v>
      </c>
      <c r="D3095" s="135" t="s">
        <v>17</v>
      </c>
      <c r="E3095" s="139">
        <v>24.62</v>
      </c>
    </row>
    <row r="3096" spans="1:5" ht="13.5">
      <c r="A3096" s="135" t="s">
        <v>3224</v>
      </c>
      <c r="B3096" s="136" t="s">
        <v>3225</v>
      </c>
      <c r="C3096" s="137" t="s">
        <v>3226</v>
      </c>
      <c r="D3096" s="135" t="s">
        <v>17</v>
      </c>
      <c r="E3096" s="139">
        <v>39.01</v>
      </c>
    </row>
    <row r="3097" spans="1:5" ht="13.5">
      <c r="A3097" s="135" t="s">
        <v>3227</v>
      </c>
      <c r="B3097" s="136" t="s">
        <v>3228</v>
      </c>
      <c r="C3097" s="137" t="s">
        <v>3229</v>
      </c>
      <c r="D3097" s="135" t="s">
        <v>17</v>
      </c>
      <c r="E3097" s="139">
        <v>39.03</v>
      </c>
    </row>
    <row r="3098" spans="1:5" ht="13.5">
      <c r="A3098" s="135" t="s">
        <v>3230</v>
      </c>
      <c r="B3098" s="136" t="s">
        <v>3231</v>
      </c>
      <c r="C3098" s="137" t="s">
        <v>3232</v>
      </c>
      <c r="D3098" s="135" t="s">
        <v>17</v>
      </c>
      <c r="E3098" s="139">
        <v>115.71</v>
      </c>
    </row>
    <row r="3099" spans="1:5" ht="13.5">
      <c r="A3099" s="135" t="s">
        <v>3233</v>
      </c>
      <c r="B3099" s="136" t="s">
        <v>3234</v>
      </c>
      <c r="C3099" s="137" t="s">
        <v>3235</v>
      </c>
      <c r="D3099" s="135" t="s">
        <v>17</v>
      </c>
      <c r="E3099" s="139">
        <v>47.26</v>
      </c>
    </row>
    <row r="3100" spans="1:5" ht="13.5">
      <c r="A3100" s="135" t="s">
        <v>3236</v>
      </c>
      <c r="B3100" s="136" t="s">
        <v>3237</v>
      </c>
      <c r="C3100" s="137" t="s">
        <v>3238</v>
      </c>
      <c r="D3100" s="135" t="s">
        <v>17</v>
      </c>
      <c r="E3100" s="139">
        <v>54.18</v>
      </c>
    </row>
    <row r="3101" spans="1:5" ht="13.5">
      <c r="A3101" s="136" t="s">
        <v>3239</v>
      </c>
      <c r="B3101" s="136" t="s">
        <v>3240</v>
      </c>
      <c r="C3101" s="137" t="s">
        <v>3241</v>
      </c>
      <c r="D3101" s="135" t="s">
        <v>17</v>
      </c>
      <c r="E3101" s="139">
        <v>56.2</v>
      </c>
    </row>
    <row r="3102" spans="1:5" ht="40.5">
      <c r="A3102" s="135" t="s">
        <v>2238</v>
      </c>
      <c r="B3102" s="136" t="s">
        <v>2239</v>
      </c>
      <c r="C3102" s="137" t="s">
        <v>2240</v>
      </c>
      <c r="D3102" s="135" t="s">
        <v>17</v>
      </c>
      <c r="E3102" s="139">
        <v>12.26</v>
      </c>
    </row>
    <row r="3103" spans="1:5" ht="13.5">
      <c r="A3103" s="135" t="s">
        <v>3787</v>
      </c>
      <c r="B3103" s="136" t="s">
        <v>3788</v>
      </c>
      <c r="C3103" s="137" t="s">
        <v>3789</v>
      </c>
      <c r="D3103" s="135" t="s">
        <v>17</v>
      </c>
      <c r="E3103" s="139">
        <v>3.22</v>
      </c>
    </row>
    <row r="3104" spans="1:5" ht="67.5">
      <c r="A3104" s="135" t="s">
        <v>3770</v>
      </c>
      <c r="B3104" s="136" t="s">
        <v>3771</v>
      </c>
      <c r="C3104" s="137" t="s">
        <v>8470</v>
      </c>
      <c r="D3104" s="135" t="s">
        <v>17</v>
      </c>
      <c r="E3104" s="139">
        <v>2.42</v>
      </c>
    </row>
    <row r="3105" spans="1:5">
      <c r="A3105" s="133" t="s">
        <v>9972</v>
      </c>
      <c r="B3105" s="131">
        <v>8956</v>
      </c>
      <c r="C3105" s="132" t="s">
        <v>9973</v>
      </c>
      <c r="D3105" s="133" t="s">
        <v>1795</v>
      </c>
      <c r="E3105" s="140"/>
    </row>
    <row r="3106" spans="1:5" ht="54">
      <c r="A3106" s="135" t="s">
        <v>8644</v>
      </c>
      <c r="B3106" s="136" t="s">
        <v>38</v>
      </c>
      <c r="C3106" s="137" t="s">
        <v>8645</v>
      </c>
      <c r="D3106" s="135" t="s">
        <v>2271</v>
      </c>
      <c r="E3106" s="139">
        <v>55.16</v>
      </c>
    </row>
    <row r="3107" spans="1:5" ht="54">
      <c r="A3107" s="135" t="s">
        <v>8646</v>
      </c>
      <c r="B3107" s="136" t="s">
        <v>38</v>
      </c>
      <c r="C3107" s="137" t="s">
        <v>8647</v>
      </c>
      <c r="D3107" s="135" t="s">
        <v>2271</v>
      </c>
      <c r="E3107" s="139">
        <v>58.63</v>
      </c>
    </row>
    <row r="3108" spans="1:5" ht="54">
      <c r="A3108" s="135" t="s">
        <v>8660</v>
      </c>
      <c r="B3108" s="136" t="s">
        <v>38</v>
      </c>
      <c r="C3108" s="137" t="s">
        <v>8661</v>
      </c>
      <c r="D3108" s="135" t="s">
        <v>2271</v>
      </c>
      <c r="E3108" s="139">
        <v>39.93</v>
      </c>
    </row>
    <row r="3109" spans="1:5" ht="54">
      <c r="A3109" s="135" t="s">
        <v>8716</v>
      </c>
      <c r="B3109" s="136" t="s">
        <v>38</v>
      </c>
      <c r="C3109" s="137" t="s">
        <v>8717</v>
      </c>
      <c r="D3109" s="135" t="s">
        <v>2271</v>
      </c>
      <c r="E3109" s="139">
        <v>31.16</v>
      </c>
    </row>
    <row r="3110" spans="1:5" ht="54">
      <c r="A3110" s="135" t="s">
        <v>8732</v>
      </c>
      <c r="B3110" s="136" t="s">
        <v>38</v>
      </c>
      <c r="C3110" s="137" t="s">
        <v>8733</v>
      </c>
      <c r="D3110" s="135" t="s">
        <v>2271</v>
      </c>
      <c r="E3110" s="139">
        <v>21.81</v>
      </c>
    </row>
    <row r="3111" spans="1:5" ht="67.5">
      <c r="A3111" s="135" t="s">
        <v>8734</v>
      </c>
      <c r="B3111" s="136" t="s">
        <v>38</v>
      </c>
      <c r="C3111" s="137" t="s">
        <v>8735</v>
      </c>
      <c r="D3111" s="135" t="s">
        <v>2271</v>
      </c>
      <c r="E3111" s="139">
        <v>49.85</v>
      </c>
    </row>
    <row r="3112" spans="1:5" ht="67.5">
      <c r="A3112" s="135" t="s">
        <v>3516</v>
      </c>
      <c r="B3112" s="136" t="s">
        <v>3517</v>
      </c>
      <c r="C3112" s="137" t="s">
        <v>8754</v>
      </c>
      <c r="D3112" s="135" t="s">
        <v>2271</v>
      </c>
      <c r="E3112" s="139">
        <v>28.8</v>
      </c>
    </row>
    <row r="3113" spans="1:5" ht="40.5">
      <c r="A3113" s="135" t="s">
        <v>8772</v>
      </c>
      <c r="B3113" s="136" t="s">
        <v>38</v>
      </c>
      <c r="C3113" s="137" t="s">
        <v>8773</v>
      </c>
      <c r="D3113" s="135" t="s">
        <v>2271</v>
      </c>
      <c r="E3113" s="139">
        <v>23.26</v>
      </c>
    </row>
    <row r="3114" spans="1:5" ht="40.5">
      <c r="A3114" s="135" t="s">
        <v>8774</v>
      </c>
      <c r="B3114" s="136" t="s">
        <v>38</v>
      </c>
      <c r="C3114" s="137" t="s">
        <v>8775</v>
      </c>
      <c r="D3114" s="135" t="s">
        <v>2271</v>
      </c>
      <c r="E3114" s="139">
        <v>23.55</v>
      </c>
    </row>
    <row r="3115" spans="1:5" ht="40.5">
      <c r="A3115" s="135" t="s">
        <v>8776</v>
      </c>
      <c r="B3115" s="136" t="s">
        <v>38</v>
      </c>
      <c r="C3115" s="137" t="s">
        <v>8777</v>
      </c>
      <c r="D3115" s="135" t="s">
        <v>2271</v>
      </c>
      <c r="E3115" s="139">
        <v>14.2</v>
      </c>
    </row>
    <row r="3116" spans="1:5" ht="27">
      <c r="A3116" s="135" t="s">
        <v>2275</v>
      </c>
      <c r="B3116" s="136" t="s">
        <v>2276</v>
      </c>
      <c r="C3116" s="137" t="s">
        <v>2277</v>
      </c>
      <c r="D3116" s="135" t="s">
        <v>2222</v>
      </c>
      <c r="E3116" s="139">
        <v>67.599999999999994</v>
      </c>
    </row>
    <row r="3117" spans="1:5" ht="27">
      <c r="A3117" s="136" t="s">
        <v>2278</v>
      </c>
      <c r="B3117" s="136" t="s">
        <v>2279</v>
      </c>
      <c r="C3117" s="137" t="s">
        <v>2280</v>
      </c>
      <c r="D3117" s="135" t="s">
        <v>2222</v>
      </c>
      <c r="E3117" s="139">
        <v>115.63</v>
      </c>
    </row>
    <row r="3118" spans="1:5" ht="27">
      <c r="A3118" s="135" t="s">
        <v>2281</v>
      </c>
      <c r="B3118" s="136" t="s">
        <v>2282</v>
      </c>
      <c r="C3118" s="137" t="s">
        <v>2283</v>
      </c>
      <c r="D3118" s="135" t="s">
        <v>2222</v>
      </c>
      <c r="E3118" s="139">
        <v>52.55</v>
      </c>
    </row>
    <row r="3119" spans="1:5" ht="27">
      <c r="A3119" s="135" t="s">
        <v>4058</v>
      </c>
      <c r="B3119" s="136" t="s">
        <v>4059</v>
      </c>
      <c r="C3119" s="137" t="s">
        <v>4060</v>
      </c>
      <c r="D3119" s="135" t="s">
        <v>2271</v>
      </c>
      <c r="E3119" s="139">
        <v>25.91</v>
      </c>
    </row>
    <row r="3120" spans="1:5" ht="27">
      <c r="A3120" s="136" t="s">
        <v>2284</v>
      </c>
      <c r="B3120" s="136" t="s">
        <v>2285</v>
      </c>
      <c r="C3120" s="137" t="s">
        <v>2286</v>
      </c>
      <c r="D3120" s="135" t="s">
        <v>53</v>
      </c>
      <c r="E3120" s="139">
        <v>32.03</v>
      </c>
    </row>
    <row r="3121" spans="1:5">
      <c r="A3121" s="133" t="s">
        <v>9974</v>
      </c>
      <c r="B3121" s="131">
        <v>8957</v>
      </c>
      <c r="C3121" s="132" t="s">
        <v>9975</v>
      </c>
      <c r="D3121" s="133" t="s">
        <v>1795</v>
      </c>
      <c r="E3121" s="140"/>
    </row>
    <row r="3122" spans="1:5" ht="27">
      <c r="A3122" s="135" t="s">
        <v>2244</v>
      </c>
      <c r="B3122" s="136" t="s">
        <v>2245</v>
      </c>
      <c r="C3122" s="137" t="s">
        <v>2246</v>
      </c>
      <c r="D3122" s="135" t="s">
        <v>53</v>
      </c>
      <c r="E3122" s="139">
        <v>13.37</v>
      </c>
    </row>
    <row r="3123" spans="1:5" ht="27">
      <c r="A3123" s="135" t="s">
        <v>2247</v>
      </c>
      <c r="B3123" s="136" t="s">
        <v>2248</v>
      </c>
      <c r="C3123" s="137" t="s">
        <v>2249</v>
      </c>
      <c r="D3123" s="135" t="s">
        <v>53</v>
      </c>
      <c r="E3123" s="139">
        <v>13.37</v>
      </c>
    </row>
    <row r="3124" spans="1:5">
      <c r="A3124" s="133" t="s">
        <v>9976</v>
      </c>
      <c r="B3124" s="131">
        <v>8958</v>
      </c>
      <c r="C3124" s="132" t="s">
        <v>9977</v>
      </c>
      <c r="D3124" s="133" t="s">
        <v>1795</v>
      </c>
      <c r="E3124" s="140"/>
    </row>
    <row r="3125" spans="1:5" ht="27">
      <c r="A3125" s="135" t="s">
        <v>2226</v>
      </c>
      <c r="B3125" s="136" t="s">
        <v>2227</v>
      </c>
      <c r="C3125" s="137" t="s">
        <v>2228</v>
      </c>
      <c r="D3125" s="135" t="s">
        <v>53</v>
      </c>
      <c r="E3125" s="139">
        <v>61.03</v>
      </c>
    </row>
    <row r="3126" spans="1:5" ht="27">
      <c r="A3126" s="135" t="s">
        <v>2229</v>
      </c>
      <c r="B3126" s="136" t="s">
        <v>2230</v>
      </c>
      <c r="C3126" s="137" t="s">
        <v>2231</v>
      </c>
      <c r="D3126" s="135" t="s">
        <v>53</v>
      </c>
      <c r="E3126" s="139">
        <v>61.03</v>
      </c>
    </row>
    <row r="3127" spans="1:5" ht="27">
      <c r="A3127" s="135" t="s">
        <v>2253</v>
      </c>
      <c r="B3127" s="136" t="s">
        <v>2254</v>
      </c>
      <c r="C3127" s="137" t="s">
        <v>2255</v>
      </c>
      <c r="D3127" s="135" t="s">
        <v>2222</v>
      </c>
      <c r="E3127" s="139">
        <v>364.91</v>
      </c>
    </row>
    <row r="3128" spans="1:5" ht="13.5">
      <c r="A3128" s="135" t="s">
        <v>2256</v>
      </c>
      <c r="B3128" s="136" t="s">
        <v>2257</v>
      </c>
      <c r="C3128" s="137" t="s">
        <v>2258</v>
      </c>
      <c r="D3128" s="135" t="s">
        <v>2222</v>
      </c>
      <c r="E3128" s="139">
        <v>120.2</v>
      </c>
    </row>
    <row r="3129" spans="1:5" ht="40.5">
      <c r="A3129" s="135" t="s">
        <v>2259</v>
      </c>
      <c r="B3129" s="136" t="s">
        <v>2260</v>
      </c>
      <c r="C3129" s="137" t="s">
        <v>2261</v>
      </c>
      <c r="D3129" s="135" t="s">
        <v>2222</v>
      </c>
      <c r="E3129" s="139">
        <v>26.46</v>
      </c>
    </row>
    <row r="3130" spans="1:5" ht="27">
      <c r="A3130" s="136" t="s">
        <v>2262</v>
      </c>
      <c r="B3130" s="136" t="s">
        <v>2263</v>
      </c>
      <c r="C3130" s="137" t="s">
        <v>2264</v>
      </c>
      <c r="D3130" s="135" t="s">
        <v>2222</v>
      </c>
      <c r="E3130" s="139">
        <v>1219.07</v>
      </c>
    </row>
    <row r="3131" spans="1:5" ht="27">
      <c r="A3131" s="136" t="s">
        <v>2265</v>
      </c>
      <c r="B3131" s="136" t="s">
        <v>2266</v>
      </c>
      <c r="C3131" s="137" t="s">
        <v>2267</v>
      </c>
      <c r="D3131" s="135" t="s">
        <v>2222</v>
      </c>
      <c r="E3131" s="139">
        <v>1609.46</v>
      </c>
    </row>
    <row r="3132" spans="1:5" ht="27">
      <c r="A3132" s="135" t="s">
        <v>2268</v>
      </c>
      <c r="B3132" s="136" t="s">
        <v>2269</v>
      </c>
      <c r="C3132" s="137" t="s">
        <v>2270</v>
      </c>
      <c r="D3132" s="135" t="s">
        <v>2271</v>
      </c>
      <c r="E3132" s="139">
        <v>68.62</v>
      </c>
    </row>
    <row r="3133" spans="1:5" ht="13.5">
      <c r="A3133" s="135" t="s">
        <v>2272</v>
      </c>
      <c r="B3133" s="136" t="s">
        <v>2273</v>
      </c>
      <c r="C3133" s="137" t="s">
        <v>2274</v>
      </c>
      <c r="D3133" s="135" t="s">
        <v>2222</v>
      </c>
      <c r="E3133" s="139">
        <v>9.3800000000000008</v>
      </c>
    </row>
    <row r="3134" spans="1:5">
      <c r="A3134" s="131" t="s">
        <v>9978</v>
      </c>
      <c r="B3134" s="131">
        <v>8683</v>
      </c>
      <c r="C3134" s="132" t="s">
        <v>9979</v>
      </c>
      <c r="D3134" s="133" t="s">
        <v>1795</v>
      </c>
      <c r="E3134" s="134"/>
    </row>
    <row r="3135" spans="1:5">
      <c r="A3135" s="131" t="s">
        <v>9980</v>
      </c>
      <c r="B3135" s="131">
        <v>8960</v>
      </c>
      <c r="C3135" s="132" t="s">
        <v>9981</v>
      </c>
      <c r="D3135" s="133" t="s">
        <v>1795</v>
      </c>
      <c r="E3135" s="134"/>
    </row>
    <row r="3136" spans="1:5" ht="40.5">
      <c r="A3136" s="135" t="s">
        <v>2232</v>
      </c>
      <c r="B3136" s="136" t="s">
        <v>2233</v>
      </c>
      <c r="C3136" s="137" t="s">
        <v>2234</v>
      </c>
      <c r="D3136" s="135" t="s">
        <v>17</v>
      </c>
      <c r="E3136" s="139">
        <v>5.33</v>
      </c>
    </row>
    <row r="3137" spans="1:5" ht="13.5">
      <c r="A3137" s="135" t="s">
        <v>2235</v>
      </c>
      <c r="B3137" s="136" t="s">
        <v>2236</v>
      </c>
      <c r="C3137" s="137" t="s">
        <v>2237</v>
      </c>
      <c r="D3137" s="135" t="s">
        <v>17</v>
      </c>
      <c r="E3137" s="139">
        <v>4.55</v>
      </c>
    </row>
    <row r="3138" spans="1:5">
      <c r="A3138" s="133" t="s">
        <v>9982</v>
      </c>
      <c r="B3138" s="131">
        <v>8684</v>
      </c>
      <c r="C3138" s="132" t="s">
        <v>9983</v>
      </c>
      <c r="D3138" s="133" t="s">
        <v>1795</v>
      </c>
      <c r="E3138" s="140"/>
    </row>
    <row r="3139" spans="1:5">
      <c r="A3139" s="131" t="s">
        <v>9984</v>
      </c>
      <c r="B3139" s="131">
        <v>8961</v>
      </c>
      <c r="C3139" s="132" t="s">
        <v>9985</v>
      </c>
      <c r="D3139" s="133" t="s">
        <v>1795</v>
      </c>
      <c r="E3139" s="134"/>
    </row>
    <row r="3140" spans="1:5" ht="40.5">
      <c r="A3140" s="135" t="s">
        <v>3790</v>
      </c>
      <c r="B3140" s="136" t="s">
        <v>3791</v>
      </c>
      <c r="C3140" s="137" t="s">
        <v>3792</v>
      </c>
      <c r="D3140" s="135" t="s">
        <v>53</v>
      </c>
      <c r="E3140" s="139">
        <v>157.94</v>
      </c>
    </row>
    <row r="3141" spans="1:5" ht="40.5">
      <c r="A3141" s="135" t="s">
        <v>3793</v>
      </c>
      <c r="B3141" s="136" t="s">
        <v>3794</v>
      </c>
      <c r="C3141" s="137" t="s">
        <v>3795</v>
      </c>
      <c r="D3141" s="135" t="s">
        <v>53</v>
      </c>
      <c r="E3141" s="139">
        <v>73.77</v>
      </c>
    </row>
    <row r="3142" spans="1:5" ht="13.5">
      <c r="A3142" s="136" t="s">
        <v>8068</v>
      </c>
      <c r="B3142" s="136" t="s">
        <v>8069</v>
      </c>
      <c r="C3142" s="137" t="s">
        <v>8070</v>
      </c>
      <c r="D3142" s="135" t="s">
        <v>53</v>
      </c>
      <c r="E3142" s="139">
        <v>146.88999999999999</v>
      </c>
    </row>
    <row r="3143" spans="1:5">
      <c r="A3143" s="133" t="s">
        <v>9986</v>
      </c>
      <c r="B3143" s="131">
        <v>8962</v>
      </c>
      <c r="C3143" s="132" t="s">
        <v>9987</v>
      </c>
      <c r="D3143" s="133" t="s">
        <v>1795</v>
      </c>
      <c r="E3143" s="140"/>
    </row>
    <row r="3144" spans="1:5" ht="27">
      <c r="A3144" s="135" t="s">
        <v>8029</v>
      </c>
      <c r="B3144" s="136" t="s">
        <v>8030</v>
      </c>
      <c r="C3144" s="137" t="s">
        <v>8031</v>
      </c>
      <c r="D3144" s="135" t="s">
        <v>2271</v>
      </c>
      <c r="E3144" s="139">
        <v>113.94</v>
      </c>
    </row>
    <row r="3145" spans="1:5" ht="67.5">
      <c r="A3145" s="136" t="s">
        <v>8032</v>
      </c>
      <c r="B3145" s="136" t="s">
        <v>8033</v>
      </c>
      <c r="C3145" s="137" t="s">
        <v>9988</v>
      </c>
      <c r="D3145" s="135" t="s">
        <v>2271</v>
      </c>
      <c r="E3145" s="139">
        <v>87.58</v>
      </c>
    </row>
    <row r="3146" spans="1:5">
      <c r="A3146" s="133" t="s">
        <v>9989</v>
      </c>
      <c r="B3146" s="131">
        <v>8963</v>
      </c>
      <c r="C3146" s="132" t="s">
        <v>9990</v>
      </c>
      <c r="D3146" s="133" t="s">
        <v>1795</v>
      </c>
      <c r="E3146" s="140"/>
    </row>
    <row r="3147" spans="1:5" ht="67.5">
      <c r="A3147" s="135" t="s">
        <v>3099</v>
      </c>
      <c r="B3147" s="136" t="s">
        <v>3100</v>
      </c>
      <c r="C3147" s="137" t="s">
        <v>9991</v>
      </c>
      <c r="D3147" s="135" t="s">
        <v>2271</v>
      </c>
      <c r="E3147" s="139">
        <v>128.99</v>
      </c>
    </row>
    <row r="3148" spans="1:5" ht="40.5">
      <c r="A3148" s="135" t="s">
        <v>3433</v>
      </c>
      <c r="B3148" s="136" t="s">
        <v>3434</v>
      </c>
      <c r="C3148" s="137" t="s">
        <v>3435</v>
      </c>
      <c r="D3148" s="135" t="s">
        <v>53</v>
      </c>
      <c r="E3148" s="139">
        <v>83.55</v>
      </c>
    </row>
    <row r="3149" spans="1:5">
      <c r="A3149" s="131" t="s">
        <v>9992</v>
      </c>
      <c r="B3149" s="131">
        <v>8964</v>
      </c>
      <c r="C3149" s="132" t="s">
        <v>9993</v>
      </c>
      <c r="D3149" s="133" t="s">
        <v>1795</v>
      </c>
      <c r="E3149" s="134"/>
    </row>
    <row r="3150" spans="1:5" ht="40.5">
      <c r="A3150" s="135" t="s">
        <v>8020</v>
      </c>
      <c r="B3150" s="136" t="s">
        <v>8021</v>
      </c>
      <c r="C3150" s="137" t="s">
        <v>8022</v>
      </c>
      <c r="D3150" s="135" t="s">
        <v>53</v>
      </c>
      <c r="E3150" s="139">
        <v>178.99</v>
      </c>
    </row>
    <row r="3151" spans="1:5" ht="27">
      <c r="A3151" s="135" t="s">
        <v>8023</v>
      </c>
      <c r="B3151" s="136" t="s">
        <v>8024</v>
      </c>
      <c r="C3151" s="137" t="s">
        <v>8025</v>
      </c>
      <c r="D3151" s="135" t="s">
        <v>53</v>
      </c>
      <c r="E3151" s="139">
        <v>165.44</v>
      </c>
    </row>
    <row r="3152" spans="1:5" ht="40.5">
      <c r="A3152" s="135" t="s">
        <v>8026</v>
      </c>
      <c r="B3152" s="136" t="s">
        <v>8027</v>
      </c>
      <c r="C3152" s="137" t="s">
        <v>8028</v>
      </c>
      <c r="D3152" s="135" t="s">
        <v>53</v>
      </c>
      <c r="E3152" s="139">
        <v>246.98</v>
      </c>
    </row>
    <row r="3153" spans="1:5">
      <c r="A3153" s="131" t="s">
        <v>9994</v>
      </c>
      <c r="B3153" s="131">
        <v>8965</v>
      </c>
      <c r="C3153" s="132" t="s">
        <v>9995</v>
      </c>
      <c r="D3153" s="133" t="s">
        <v>1795</v>
      </c>
      <c r="E3153" s="134"/>
    </row>
    <row r="3154" spans="1:5" ht="13.5">
      <c r="A3154" s="135" t="s">
        <v>8064</v>
      </c>
      <c r="B3154" s="136" t="s">
        <v>8065</v>
      </c>
      <c r="C3154" s="137" t="s">
        <v>9340</v>
      </c>
      <c r="D3154" s="135" t="s">
        <v>53</v>
      </c>
      <c r="E3154" s="139">
        <v>4.3</v>
      </c>
    </row>
    <row r="3155" spans="1:5" ht="13.5">
      <c r="A3155" s="135" t="s">
        <v>8066</v>
      </c>
      <c r="B3155" s="136" t="s">
        <v>8067</v>
      </c>
      <c r="C3155" s="137" t="s">
        <v>9341</v>
      </c>
      <c r="D3155" s="135" t="s">
        <v>53</v>
      </c>
      <c r="E3155" s="139">
        <v>19.059999999999999</v>
      </c>
    </row>
    <row r="3156" spans="1:5" ht="13.5">
      <c r="A3156" s="135" t="s">
        <v>8113</v>
      </c>
      <c r="B3156" s="136" t="s">
        <v>8114</v>
      </c>
      <c r="C3156" s="137" t="s">
        <v>8115</v>
      </c>
      <c r="D3156" s="135" t="s">
        <v>53</v>
      </c>
      <c r="E3156" s="139">
        <v>84.59</v>
      </c>
    </row>
    <row r="3157" spans="1:5">
      <c r="A3157" s="133" t="s">
        <v>9996</v>
      </c>
      <c r="B3157" s="131">
        <v>8966</v>
      </c>
      <c r="C3157" s="132" t="s">
        <v>9997</v>
      </c>
      <c r="D3157" s="133" t="s">
        <v>1795</v>
      </c>
      <c r="E3157" s="140"/>
    </row>
    <row r="3158" spans="1:5" ht="13.5">
      <c r="A3158" s="135" t="s">
        <v>8011</v>
      </c>
      <c r="B3158" s="136" t="s">
        <v>8012</v>
      </c>
      <c r="C3158" s="137" t="s">
        <v>8013</v>
      </c>
      <c r="D3158" s="135" t="s">
        <v>53</v>
      </c>
      <c r="E3158" s="139">
        <v>15.93</v>
      </c>
    </row>
    <row r="3159" spans="1:5" ht="13.5">
      <c r="A3159" s="135" t="s">
        <v>8014</v>
      </c>
      <c r="B3159" s="136" t="s">
        <v>8015</v>
      </c>
      <c r="C3159" s="137" t="s">
        <v>8016</v>
      </c>
      <c r="D3159" s="135" t="s">
        <v>53</v>
      </c>
      <c r="E3159" s="139">
        <v>23.97</v>
      </c>
    </row>
    <row r="3160" spans="1:5" ht="13.5">
      <c r="A3160" s="135" t="s">
        <v>8017</v>
      </c>
      <c r="B3160" s="136" t="s">
        <v>8018</v>
      </c>
      <c r="C3160" s="137" t="s">
        <v>8019</v>
      </c>
      <c r="D3160" s="135" t="s">
        <v>53</v>
      </c>
      <c r="E3160" s="139">
        <v>71.72</v>
      </c>
    </row>
    <row r="3161" spans="1:5" ht="13.5">
      <c r="A3161" s="136" t="s">
        <v>8049</v>
      </c>
      <c r="B3161" s="136" t="s">
        <v>8050</v>
      </c>
      <c r="C3161" s="137" t="s">
        <v>8051</v>
      </c>
      <c r="D3161" s="135" t="s">
        <v>53</v>
      </c>
      <c r="E3161" s="139">
        <v>5.9</v>
      </c>
    </row>
    <row r="3162" spans="1:5" ht="13.5">
      <c r="A3162" s="135" t="s">
        <v>8052</v>
      </c>
      <c r="B3162" s="136" t="s">
        <v>8053</v>
      </c>
      <c r="C3162" s="137" t="s">
        <v>8054</v>
      </c>
      <c r="D3162" s="135" t="s">
        <v>53</v>
      </c>
      <c r="E3162" s="139">
        <v>4.0199999999999996</v>
      </c>
    </row>
    <row r="3163" spans="1:5" ht="13.5">
      <c r="A3163" s="135" t="s">
        <v>8055</v>
      </c>
      <c r="B3163" s="136" t="s">
        <v>8056</v>
      </c>
      <c r="C3163" s="137" t="s">
        <v>8057</v>
      </c>
      <c r="D3163" s="135" t="s">
        <v>53</v>
      </c>
      <c r="E3163" s="139">
        <v>19.91</v>
      </c>
    </row>
    <row r="3164" spans="1:5" ht="13.5">
      <c r="A3164" s="135" t="s">
        <v>8061</v>
      </c>
      <c r="B3164" s="136" t="s">
        <v>8062</v>
      </c>
      <c r="C3164" s="137" t="s">
        <v>8063</v>
      </c>
      <c r="D3164" s="135" t="s">
        <v>53</v>
      </c>
      <c r="E3164" s="139">
        <v>147.76</v>
      </c>
    </row>
    <row r="3165" spans="1:5">
      <c r="A3165" s="131" t="s">
        <v>9998</v>
      </c>
      <c r="B3165" s="131">
        <v>8967</v>
      </c>
      <c r="C3165" s="132" t="s">
        <v>9999</v>
      </c>
      <c r="D3165" s="133" t="s">
        <v>1795</v>
      </c>
      <c r="E3165" s="134"/>
    </row>
    <row r="3166" spans="1:5" ht="13.5">
      <c r="A3166" s="135" t="s">
        <v>8077</v>
      </c>
      <c r="B3166" s="136" t="s">
        <v>8078</v>
      </c>
      <c r="C3166" s="137" t="s">
        <v>8079</v>
      </c>
      <c r="D3166" s="135" t="s">
        <v>53</v>
      </c>
      <c r="E3166" s="139">
        <v>23.03</v>
      </c>
    </row>
    <row r="3167" spans="1:5" ht="13.5">
      <c r="A3167" s="135" t="s">
        <v>8080</v>
      </c>
      <c r="B3167" s="136" t="s">
        <v>8081</v>
      </c>
      <c r="C3167" s="137" t="s">
        <v>8082</v>
      </c>
      <c r="D3167" s="135" t="s">
        <v>53</v>
      </c>
      <c r="E3167" s="139">
        <v>23.03</v>
      </c>
    </row>
    <row r="3168" spans="1:5" ht="13.5">
      <c r="A3168" s="136" t="s">
        <v>8083</v>
      </c>
      <c r="B3168" s="136" t="s">
        <v>8084</v>
      </c>
      <c r="C3168" s="137" t="s">
        <v>8085</v>
      </c>
      <c r="D3168" s="135" t="s">
        <v>53</v>
      </c>
      <c r="E3168" s="139">
        <v>21.74</v>
      </c>
    </row>
    <row r="3169" spans="1:5">
      <c r="A3169" s="133" t="s">
        <v>10000</v>
      </c>
      <c r="B3169" s="131">
        <v>8968</v>
      </c>
      <c r="C3169" s="132" t="s">
        <v>10001</v>
      </c>
      <c r="D3169" s="133" t="s">
        <v>1795</v>
      </c>
      <c r="E3169" s="140"/>
    </row>
    <row r="3170" spans="1:5" ht="54">
      <c r="A3170" s="135" t="s">
        <v>9320</v>
      </c>
      <c r="B3170" s="136" t="s">
        <v>38</v>
      </c>
      <c r="C3170" s="137" t="s">
        <v>9321</v>
      </c>
      <c r="D3170" s="135" t="s">
        <v>17</v>
      </c>
      <c r="E3170" s="139">
        <v>14.48</v>
      </c>
    </row>
    <row r="3171" spans="1:5" ht="40.5">
      <c r="A3171" s="135" t="s">
        <v>9322</v>
      </c>
      <c r="B3171" s="136" t="s">
        <v>38</v>
      </c>
      <c r="C3171" s="137" t="s">
        <v>9323</v>
      </c>
      <c r="D3171" s="135" t="s">
        <v>17</v>
      </c>
      <c r="E3171" s="139">
        <v>11.85</v>
      </c>
    </row>
    <row r="3172" spans="1:5">
      <c r="A3172" s="133" t="s">
        <v>10002</v>
      </c>
      <c r="B3172" s="131">
        <v>8969</v>
      </c>
      <c r="C3172" s="132" t="s">
        <v>10003</v>
      </c>
      <c r="D3172" s="133" t="s">
        <v>1795</v>
      </c>
      <c r="E3172" s="140"/>
    </row>
    <row r="3173" spans="1:5" ht="40.5">
      <c r="A3173" s="135" t="s">
        <v>9324</v>
      </c>
      <c r="B3173" s="136" t="s">
        <v>38</v>
      </c>
      <c r="C3173" s="137" t="s">
        <v>9325</v>
      </c>
      <c r="D3173" s="135" t="s">
        <v>17</v>
      </c>
      <c r="E3173" s="139">
        <v>22.97</v>
      </c>
    </row>
    <row r="3174" spans="1:5" ht="40.5">
      <c r="A3174" s="135" t="s">
        <v>9326</v>
      </c>
      <c r="B3174" s="136" t="s">
        <v>38</v>
      </c>
      <c r="C3174" s="137" t="s">
        <v>9327</v>
      </c>
      <c r="D3174" s="135" t="s">
        <v>17</v>
      </c>
      <c r="E3174" s="139">
        <v>20.63</v>
      </c>
    </row>
    <row r="3175" spans="1:5" ht="40.5">
      <c r="A3175" s="135" t="s">
        <v>9328</v>
      </c>
      <c r="B3175" s="136" t="s">
        <v>38</v>
      </c>
      <c r="C3175" s="137" t="s">
        <v>9329</v>
      </c>
      <c r="D3175" s="135" t="s">
        <v>17</v>
      </c>
      <c r="E3175" s="139">
        <v>30.33</v>
      </c>
    </row>
    <row r="3176" spans="1:5" ht="40.5">
      <c r="A3176" s="135" t="s">
        <v>9330</v>
      </c>
      <c r="B3176" s="136" t="s">
        <v>38</v>
      </c>
      <c r="C3176" s="137" t="s">
        <v>9331</v>
      </c>
      <c r="D3176" s="135" t="s">
        <v>17</v>
      </c>
      <c r="E3176" s="139">
        <v>27.99</v>
      </c>
    </row>
    <row r="3177" spans="1:5" ht="40.5">
      <c r="A3177" s="136" t="s">
        <v>9332</v>
      </c>
      <c r="B3177" s="136" t="s">
        <v>38</v>
      </c>
      <c r="C3177" s="137" t="s">
        <v>9333</v>
      </c>
      <c r="D3177" s="135" t="s">
        <v>17</v>
      </c>
      <c r="E3177" s="139">
        <v>41.28</v>
      </c>
    </row>
    <row r="3178" spans="1:5" ht="40.5">
      <c r="A3178" s="135" t="s">
        <v>9334</v>
      </c>
      <c r="B3178" s="136" t="s">
        <v>38</v>
      </c>
      <c r="C3178" s="137" t="s">
        <v>9335</v>
      </c>
      <c r="D3178" s="135" t="s">
        <v>17</v>
      </c>
      <c r="E3178" s="139">
        <v>38.96</v>
      </c>
    </row>
    <row r="3179" spans="1:5" ht="40.5">
      <c r="A3179" s="135" t="s">
        <v>9336</v>
      </c>
      <c r="B3179" s="136" t="s">
        <v>38</v>
      </c>
      <c r="C3179" s="137" t="s">
        <v>9337</v>
      </c>
      <c r="D3179" s="135" t="s">
        <v>17</v>
      </c>
      <c r="E3179" s="139">
        <v>52.69</v>
      </c>
    </row>
    <row r="3180" spans="1:5" ht="40.5">
      <c r="A3180" s="135" t="s">
        <v>9338</v>
      </c>
      <c r="B3180" s="136" t="s">
        <v>38</v>
      </c>
      <c r="C3180" s="137" t="s">
        <v>9339</v>
      </c>
      <c r="D3180" s="135" t="s">
        <v>17</v>
      </c>
      <c r="E3180" s="139">
        <v>55.01</v>
      </c>
    </row>
    <row r="3181" spans="1:5">
      <c r="A3181" s="133" t="s">
        <v>10004</v>
      </c>
      <c r="B3181" s="131">
        <v>8970</v>
      </c>
      <c r="C3181" s="132" t="s">
        <v>10005</v>
      </c>
      <c r="D3181" s="133" t="s">
        <v>1795</v>
      </c>
      <c r="E3181" s="140"/>
    </row>
    <row r="3182" spans="1:5" ht="27">
      <c r="A3182" s="135" t="s">
        <v>8034</v>
      </c>
      <c r="B3182" s="136" t="s">
        <v>8035</v>
      </c>
      <c r="C3182" s="137" t="s">
        <v>8036</v>
      </c>
      <c r="D3182" s="135" t="s">
        <v>17</v>
      </c>
      <c r="E3182" s="139">
        <v>28.89</v>
      </c>
    </row>
    <row r="3183" spans="1:5" ht="27">
      <c r="A3183" s="136" t="s">
        <v>8037</v>
      </c>
      <c r="B3183" s="136" t="s">
        <v>8038</v>
      </c>
      <c r="C3183" s="137" t="s">
        <v>8039</v>
      </c>
      <c r="D3183" s="135" t="s">
        <v>53</v>
      </c>
      <c r="E3183" s="139">
        <v>37.96</v>
      </c>
    </row>
    <row r="3184" spans="1:5" ht="27">
      <c r="A3184" s="135" t="s">
        <v>8040</v>
      </c>
      <c r="B3184" s="136" t="s">
        <v>8041</v>
      </c>
      <c r="C3184" s="137" t="s">
        <v>8042</v>
      </c>
      <c r="D3184" s="135" t="s">
        <v>53</v>
      </c>
      <c r="E3184" s="139">
        <v>38.69</v>
      </c>
    </row>
    <row r="3185" spans="1:5" ht="27">
      <c r="A3185" s="135" t="s">
        <v>8043</v>
      </c>
      <c r="B3185" s="136" t="s">
        <v>8044</v>
      </c>
      <c r="C3185" s="137" t="s">
        <v>8045</v>
      </c>
      <c r="D3185" s="135" t="s">
        <v>53</v>
      </c>
      <c r="E3185" s="139">
        <v>23.05</v>
      </c>
    </row>
    <row r="3186" spans="1:5" ht="27">
      <c r="A3186" s="135" t="s">
        <v>8046</v>
      </c>
      <c r="B3186" s="136" t="s">
        <v>8047</v>
      </c>
      <c r="C3186" s="137" t="s">
        <v>8048</v>
      </c>
      <c r="D3186" s="135" t="s">
        <v>53</v>
      </c>
      <c r="E3186" s="139">
        <v>48.66</v>
      </c>
    </row>
    <row r="3187" spans="1:5">
      <c r="A3187" s="133" t="s">
        <v>10006</v>
      </c>
      <c r="B3187" s="131">
        <v>8971</v>
      </c>
      <c r="C3187" s="132" t="s">
        <v>10007</v>
      </c>
      <c r="D3187" s="133" t="s">
        <v>1795</v>
      </c>
      <c r="E3187" s="140"/>
    </row>
    <row r="3188" spans="1:5" ht="54">
      <c r="A3188" s="136" t="s">
        <v>8006</v>
      </c>
      <c r="B3188" s="136" t="s">
        <v>8007</v>
      </c>
      <c r="C3188" s="137" t="s">
        <v>9319</v>
      </c>
      <c r="D3188" s="135" t="s">
        <v>53</v>
      </c>
      <c r="E3188" s="139">
        <v>120.28</v>
      </c>
    </row>
    <row r="3189" spans="1:5" ht="40.5">
      <c r="A3189" s="135" t="s">
        <v>8008</v>
      </c>
      <c r="B3189" s="136" t="s">
        <v>8009</v>
      </c>
      <c r="C3189" s="137" t="s">
        <v>8010</v>
      </c>
      <c r="D3189" s="135" t="s">
        <v>53</v>
      </c>
      <c r="E3189" s="139">
        <v>1020.98</v>
      </c>
    </row>
    <row r="3190" spans="1:5" ht="40.5">
      <c r="A3190" s="135" t="s">
        <v>8071</v>
      </c>
      <c r="B3190" s="136" t="s">
        <v>8072</v>
      </c>
      <c r="C3190" s="137" t="s">
        <v>8073</v>
      </c>
      <c r="D3190" s="135" t="s">
        <v>53</v>
      </c>
      <c r="E3190" s="139">
        <v>759.05</v>
      </c>
    </row>
    <row r="3191" spans="1:5" ht="27">
      <c r="A3191" s="135" t="s">
        <v>8074</v>
      </c>
      <c r="B3191" s="136" t="s">
        <v>8075</v>
      </c>
      <c r="C3191" s="137" t="s">
        <v>8076</v>
      </c>
      <c r="D3191" s="135" t="s">
        <v>53</v>
      </c>
      <c r="E3191" s="139">
        <v>90.51</v>
      </c>
    </row>
    <row r="3192" spans="1:5">
      <c r="A3192" s="133" t="s">
        <v>10008</v>
      </c>
      <c r="B3192" s="131">
        <v>8972</v>
      </c>
      <c r="C3192" s="132" t="s">
        <v>10009</v>
      </c>
      <c r="D3192" s="133" t="s">
        <v>1795</v>
      </c>
      <c r="E3192" s="140"/>
    </row>
    <row r="3193" spans="1:5" ht="27">
      <c r="A3193" s="135" t="s">
        <v>8086</v>
      </c>
      <c r="B3193" s="136" t="s">
        <v>8087</v>
      </c>
      <c r="C3193" s="137" t="s">
        <v>8088</v>
      </c>
      <c r="D3193" s="135" t="s">
        <v>53</v>
      </c>
      <c r="E3193" s="139">
        <v>11.21</v>
      </c>
    </row>
    <row r="3194" spans="1:5" ht="27">
      <c r="A3194" s="135" t="s">
        <v>8089</v>
      </c>
      <c r="B3194" s="136" t="s">
        <v>8090</v>
      </c>
      <c r="C3194" s="137" t="s">
        <v>8091</v>
      </c>
      <c r="D3194" s="135" t="s">
        <v>53</v>
      </c>
      <c r="E3194" s="139">
        <v>3.86</v>
      </c>
    </row>
    <row r="3195" spans="1:5" ht="27">
      <c r="A3195" s="135" t="s">
        <v>8092</v>
      </c>
      <c r="B3195" s="136" t="s">
        <v>8093</v>
      </c>
      <c r="C3195" s="137" t="s">
        <v>8094</v>
      </c>
      <c r="D3195" s="135" t="s">
        <v>53</v>
      </c>
      <c r="E3195" s="139">
        <v>11.55</v>
      </c>
    </row>
    <row r="3196" spans="1:5" ht="27">
      <c r="A3196" s="135" t="s">
        <v>8095</v>
      </c>
      <c r="B3196" s="136" t="s">
        <v>8096</v>
      </c>
      <c r="C3196" s="137" t="s">
        <v>8097</v>
      </c>
      <c r="D3196" s="135" t="s">
        <v>53</v>
      </c>
      <c r="E3196" s="139">
        <v>11.64</v>
      </c>
    </row>
    <row r="3197" spans="1:5" ht="27">
      <c r="A3197" s="135" t="s">
        <v>8098</v>
      </c>
      <c r="B3197" s="136" t="s">
        <v>8099</v>
      </c>
      <c r="C3197" s="137" t="s">
        <v>8100</v>
      </c>
      <c r="D3197" s="135" t="s">
        <v>53</v>
      </c>
      <c r="E3197" s="139">
        <v>12.51</v>
      </c>
    </row>
    <row r="3198" spans="1:5" ht="27">
      <c r="A3198" s="136" t="s">
        <v>8101</v>
      </c>
      <c r="B3198" s="136" t="s">
        <v>8102</v>
      </c>
      <c r="C3198" s="137" t="s">
        <v>8103</v>
      </c>
      <c r="D3198" s="135" t="s">
        <v>53</v>
      </c>
      <c r="E3198" s="139">
        <v>11.8</v>
      </c>
    </row>
    <row r="3199" spans="1:5" ht="27">
      <c r="A3199" s="135" t="s">
        <v>8104</v>
      </c>
      <c r="B3199" s="136" t="s">
        <v>8105</v>
      </c>
      <c r="C3199" s="137" t="s">
        <v>8106</v>
      </c>
      <c r="D3199" s="135" t="s">
        <v>53</v>
      </c>
      <c r="E3199" s="139">
        <v>12.15</v>
      </c>
    </row>
    <row r="3200" spans="1:5" ht="27">
      <c r="A3200" s="135" t="s">
        <v>8107</v>
      </c>
      <c r="B3200" s="136" t="s">
        <v>8108</v>
      </c>
      <c r="C3200" s="137" t="s">
        <v>8109</v>
      </c>
      <c r="D3200" s="135" t="s">
        <v>53</v>
      </c>
      <c r="E3200" s="139">
        <v>12.8</v>
      </c>
    </row>
    <row r="3201" spans="1:5" ht="27">
      <c r="A3201" s="135" t="s">
        <v>8110</v>
      </c>
      <c r="B3201" s="136" t="s">
        <v>8111</v>
      </c>
      <c r="C3201" s="137" t="s">
        <v>8112</v>
      </c>
      <c r="D3201" s="135" t="s">
        <v>53</v>
      </c>
      <c r="E3201" s="139">
        <v>14.07</v>
      </c>
    </row>
    <row r="3202" spans="1:5">
      <c r="A3202" s="133" t="s">
        <v>10010</v>
      </c>
      <c r="B3202" s="131">
        <v>8973</v>
      </c>
      <c r="C3202" s="132" t="s">
        <v>10011</v>
      </c>
      <c r="D3202" s="133" t="s">
        <v>1795</v>
      </c>
      <c r="E3202" s="140"/>
    </row>
    <row r="3203" spans="1:5" ht="27">
      <c r="A3203" s="136" t="s">
        <v>7992</v>
      </c>
      <c r="B3203" s="136" t="s">
        <v>7993</v>
      </c>
      <c r="C3203" s="137" t="s">
        <v>7994</v>
      </c>
      <c r="D3203" s="135" t="s">
        <v>53</v>
      </c>
      <c r="E3203" s="139">
        <v>17.97</v>
      </c>
    </row>
    <row r="3204" spans="1:5" ht="27">
      <c r="A3204" s="135" t="s">
        <v>7995</v>
      </c>
      <c r="B3204" s="136" t="s">
        <v>7996</v>
      </c>
      <c r="C3204" s="137" t="s">
        <v>7997</v>
      </c>
      <c r="D3204" s="135" t="s">
        <v>53</v>
      </c>
      <c r="E3204" s="139">
        <v>17.97</v>
      </c>
    </row>
    <row r="3205" spans="1:5" ht="27">
      <c r="A3205" s="136" t="s">
        <v>7998</v>
      </c>
      <c r="B3205" s="136" t="s">
        <v>7999</v>
      </c>
      <c r="C3205" s="137" t="s">
        <v>8000</v>
      </c>
      <c r="D3205" s="135" t="s">
        <v>53</v>
      </c>
      <c r="E3205" s="139">
        <v>11.36</v>
      </c>
    </row>
    <row r="3206" spans="1:5" ht="27">
      <c r="A3206" s="136" t="s">
        <v>8001</v>
      </c>
      <c r="B3206" s="136" t="s">
        <v>8002</v>
      </c>
      <c r="C3206" s="137" t="s">
        <v>8003</v>
      </c>
      <c r="D3206" s="135" t="s">
        <v>53</v>
      </c>
      <c r="E3206" s="139">
        <v>11.86</v>
      </c>
    </row>
    <row r="3207" spans="1:5">
      <c r="A3207" s="133" t="s">
        <v>10012</v>
      </c>
      <c r="B3207" s="131">
        <v>8975</v>
      </c>
      <c r="C3207" s="132" t="s">
        <v>10013</v>
      </c>
      <c r="D3207" s="133" t="s">
        <v>1795</v>
      </c>
      <c r="E3207" s="140"/>
    </row>
    <row r="3208" spans="1:5" ht="54">
      <c r="A3208" s="135" t="s">
        <v>8004</v>
      </c>
      <c r="B3208" s="136" t="s">
        <v>8005</v>
      </c>
      <c r="C3208" s="137" t="s">
        <v>9318</v>
      </c>
      <c r="D3208" s="135" t="s">
        <v>53</v>
      </c>
      <c r="E3208" s="139">
        <v>209.49</v>
      </c>
    </row>
    <row r="3209" spans="1:5">
      <c r="A3209" s="133" t="s">
        <v>10014</v>
      </c>
      <c r="B3209" s="131">
        <v>8685</v>
      </c>
      <c r="C3209" s="132" t="s">
        <v>10015</v>
      </c>
      <c r="D3209" s="133" t="s">
        <v>1795</v>
      </c>
      <c r="E3209" s="140"/>
    </row>
    <row r="3210" spans="1:5">
      <c r="A3210" s="133" t="s">
        <v>10016</v>
      </c>
      <c r="B3210" s="131">
        <v>8977</v>
      </c>
      <c r="C3210" s="132" t="s">
        <v>9060</v>
      </c>
      <c r="D3210" s="133" t="s">
        <v>1795</v>
      </c>
      <c r="E3210" s="140"/>
    </row>
    <row r="3211" spans="1:5" ht="54">
      <c r="A3211" s="136" t="s">
        <v>9061</v>
      </c>
      <c r="B3211" s="136" t="s">
        <v>38</v>
      </c>
      <c r="C3211" s="137" t="s">
        <v>9062</v>
      </c>
      <c r="D3211" s="135" t="s">
        <v>2271</v>
      </c>
      <c r="E3211" s="139">
        <v>284.98</v>
      </c>
    </row>
    <row r="3212" spans="1:5" ht="54">
      <c r="A3212" s="135" t="s">
        <v>9063</v>
      </c>
      <c r="B3212" s="136" t="s">
        <v>38</v>
      </c>
      <c r="C3212" s="137" t="s">
        <v>9064</v>
      </c>
      <c r="D3212" s="135" t="s">
        <v>2271</v>
      </c>
      <c r="E3212" s="139">
        <v>320.06</v>
      </c>
    </row>
    <row r="3213" spans="1:5" ht="67.5">
      <c r="A3213" s="135" t="s">
        <v>9065</v>
      </c>
      <c r="B3213" s="136" t="s">
        <v>38</v>
      </c>
      <c r="C3213" s="137" t="s">
        <v>9066</v>
      </c>
      <c r="D3213" s="135" t="s">
        <v>2271</v>
      </c>
      <c r="E3213" s="139">
        <v>229.02</v>
      </c>
    </row>
    <row r="3214" spans="1:5" ht="67.5">
      <c r="A3214" s="135" t="s">
        <v>9067</v>
      </c>
      <c r="B3214" s="136" t="s">
        <v>38</v>
      </c>
      <c r="C3214" s="137" t="s">
        <v>9068</v>
      </c>
      <c r="D3214" s="135" t="s">
        <v>2271</v>
      </c>
      <c r="E3214" s="139">
        <v>267.02</v>
      </c>
    </row>
    <row r="3215" spans="1:5">
      <c r="A3215" s="133" t="s">
        <v>10017</v>
      </c>
      <c r="B3215" s="131">
        <v>8978</v>
      </c>
      <c r="C3215" s="132" t="s">
        <v>10018</v>
      </c>
      <c r="D3215" s="133" t="s">
        <v>1795</v>
      </c>
      <c r="E3215" s="140"/>
    </row>
    <row r="3216" spans="1:5" ht="40.5">
      <c r="A3216" s="135" t="s">
        <v>5350</v>
      </c>
      <c r="B3216" s="136" t="s">
        <v>5351</v>
      </c>
      <c r="C3216" s="137" t="s">
        <v>5352</v>
      </c>
      <c r="D3216" s="135" t="s">
        <v>17</v>
      </c>
      <c r="E3216" s="139">
        <v>44.2</v>
      </c>
    </row>
    <row r="3217" spans="1:5" ht="40.5">
      <c r="A3217" s="135" t="s">
        <v>5353</v>
      </c>
      <c r="B3217" s="136" t="s">
        <v>5354</v>
      </c>
      <c r="C3217" s="137" t="s">
        <v>5355</v>
      </c>
      <c r="D3217" s="135" t="s">
        <v>17</v>
      </c>
      <c r="E3217" s="139">
        <v>89.36</v>
      </c>
    </row>
    <row r="3218" spans="1:5" ht="40.5">
      <c r="A3218" s="135" t="s">
        <v>5356</v>
      </c>
      <c r="B3218" s="136" t="s">
        <v>5357</v>
      </c>
      <c r="C3218" s="137" t="s">
        <v>5358</v>
      </c>
      <c r="D3218" s="135" t="s">
        <v>17</v>
      </c>
      <c r="E3218" s="139">
        <v>136.12</v>
      </c>
    </row>
    <row r="3219" spans="1:5" ht="40.5">
      <c r="A3219" s="135" t="s">
        <v>5359</v>
      </c>
      <c r="B3219" s="136" t="s">
        <v>5360</v>
      </c>
      <c r="C3219" s="137" t="s">
        <v>5361</v>
      </c>
      <c r="D3219" s="135" t="s">
        <v>17</v>
      </c>
      <c r="E3219" s="139">
        <v>229.29</v>
      </c>
    </row>
    <row r="3220" spans="1:5" ht="40.5">
      <c r="A3220" s="135" t="s">
        <v>5362</v>
      </c>
      <c r="B3220" s="136" t="s">
        <v>5363</v>
      </c>
      <c r="C3220" s="137" t="s">
        <v>5364</v>
      </c>
      <c r="D3220" s="135" t="s">
        <v>17</v>
      </c>
      <c r="E3220" s="139">
        <v>356.93</v>
      </c>
    </row>
    <row r="3221" spans="1:5" ht="40.5">
      <c r="A3221" s="135" t="s">
        <v>5365</v>
      </c>
      <c r="B3221" s="136" t="s">
        <v>5366</v>
      </c>
      <c r="C3221" s="137" t="s">
        <v>5367</v>
      </c>
      <c r="D3221" s="135" t="s">
        <v>17</v>
      </c>
      <c r="E3221" s="139">
        <v>457.13</v>
      </c>
    </row>
    <row r="3222" spans="1:5" ht="40.5">
      <c r="A3222" s="135" t="s">
        <v>5368</v>
      </c>
      <c r="B3222" s="136" t="s">
        <v>5369</v>
      </c>
      <c r="C3222" s="137" t="s">
        <v>5370</v>
      </c>
      <c r="D3222" s="135" t="s">
        <v>17</v>
      </c>
      <c r="E3222" s="139">
        <v>582.12</v>
      </c>
    </row>
    <row r="3223" spans="1:5" ht="40.5">
      <c r="A3223" s="135" t="s">
        <v>5380</v>
      </c>
      <c r="B3223" s="136" t="s">
        <v>5381</v>
      </c>
      <c r="C3223" s="137" t="s">
        <v>9105</v>
      </c>
      <c r="D3223" s="135" t="s">
        <v>17</v>
      </c>
      <c r="E3223" s="139">
        <v>19.23</v>
      </c>
    </row>
    <row r="3224" spans="1:5" ht="40.5">
      <c r="A3224" s="135" t="s">
        <v>5394</v>
      </c>
      <c r="B3224" s="136" t="s">
        <v>5395</v>
      </c>
      <c r="C3224" s="137" t="s">
        <v>9106</v>
      </c>
      <c r="D3224" s="135" t="s">
        <v>17</v>
      </c>
      <c r="E3224" s="139">
        <v>24.36</v>
      </c>
    </row>
    <row r="3225" spans="1:5" ht="40.5">
      <c r="A3225" s="135" t="s">
        <v>5371</v>
      </c>
      <c r="B3225" s="136" t="s">
        <v>5372</v>
      </c>
      <c r="C3225" s="137" t="s">
        <v>5373</v>
      </c>
      <c r="D3225" s="135" t="s">
        <v>17</v>
      </c>
      <c r="E3225" s="139">
        <v>40.18</v>
      </c>
    </row>
    <row r="3226" spans="1:5" ht="40.5">
      <c r="A3226" s="135" t="s">
        <v>5374</v>
      </c>
      <c r="B3226" s="136" t="s">
        <v>5375</v>
      </c>
      <c r="C3226" s="137" t="s">
        <v>5376</v>
      </c>
      <c r="D3226" s="135" t="s">
        <v>17</v>
      </c>
      <c r="E3226" s="139">
        <v>69.81</v>
      </c>
    </row>
    <row r="3227" spans="1:5" ht="40.5">
      <c r="A3227" s="135" t="s">
        <v>5377</v>
      </c>
      <c r="B3227" s="136" t="s">
        <v>5378</v>
      </c>
      <c r="C3227" s="137" t="s">
        <v>5379</v>
      </c>
      <c r="D3227" s="135" t="s">
        <v>17</v>
      </c>
      <c r="E3227" s="139">
        <v>114.5</v>
      </c>
    </row>
    <row r="3228" spans="1:5" ht="40.5">
      <c r="A3228" s="135" t="s">
        <v>5382</v>
      </c>
      <c r="B3228" s="136" t="s">
        <v>5383</v>
      </c>
      <c r="C3228" s="137" t="s">
        <v>5384</v>
      </c>
      <c r="D3228" s="135" t="s">
        <v>17</v>
      </c>
      <c r="E3228" s="139">
        <v>27.12</v>
      </c>
    </row>
    <row r="3229" spans="1:5" ht="40.5">
      <c r="A3229" s="135" t="s">
        <v>5385</v>
      </c>
      <c r="B3229" s="136" t="s">
        <v>5386</v>
      </c>
      <c r="C3229" s="137" t="s">
        <v>5387</v>
      </c>
      <c r="D3229" s="135" t="s">
        <v>17</v>
      </c>
      <c r="E3229" s="139">
        <v>34.54</v>
      </c>
    </row>
    <row r="3230" spans="1:5" ht="40.5">
      <c r="A3230" s="135" t="s">
        <v>5388</v>
      </c>
      <c r="B3230" s="136" t="s">
        <v>5389</v>
      </c>
      <c r="C3230" s="137" t="s">
        <v>5390</v>
      </c>
      <c r="D3230" s="135" t="s">
        <v>17</v>
      </c>
      <c r="E3230" s="139">
        <v>63.23</v>
      </c>
    </row>
    <row r="3231" spans="1:5" ht="40.5">
      <c r="A3231" s="135" t="s">
        <v>5391</v>
      </c>
      <c r="B3231" s="136" t="s">
        <v>5392</v>
      </c>
      <c r="C3231" s="137" t="s">
        <v>5393</v>
      </c>
      <c r="D3231" s="135" t="s">
        <v>17</v>
      </c>
      <c r="E3231" s="139">
        <v>100.82</v>
      </c>
    </row>
    <row r="3232" spans="1:5" ht="40.5">
      <c r="A3232" s="135" t="s">
        <v>5396</v>
      </c>
      <c r="B3232" s="136" t="s">
        <v>5397</v>
      </c>
      <c r="C3232" s="137" t="s">
        <v>5398</v>
      </c>
      <c r="D3232" s="135" t="s">
        <v>17</v>
      </c>
      <c r="E3232" s="139">
        <v>29.53</v>
      </c>
    </row>
    <row r="3233" spans="1:5" ht="40.5">
      <c r="A3233" s="136" t="s">
        <v>5399</v>
      </c>
      <c r="B3233" s="136" t="s">
        <v>5400</v>
      </c>
      <c r="C3233" s="137" t="s">
        <v>5401</v>
      </c>
      <c r="D3233" s="135" t="s">
        <v>17</v>
      </c>
      <c r="E3233" s="139">
        <v>46.38</v>
      </c>
    </row>
    <row r="3234" spans="1:5" ht="40.5">
      <c r="A3234" s="135" t="s">
        <v>5456</v>
      </c>
      <c r="B3234" s="136" t="s">
        <v>38</v>
      </c>
      <c r="C3234" s="137" t="s">
        <v>5457</v>
      </c>
      <c r="D3234" s="135" t="s">
        <v>17</v>
      </c>
      <c r="E3234" s="139">
        <v>32.68</v>
      </c>
    </row>
    <row r="3235" spans="1:5" ht="40.5">
      <c r="A3235" s="135" t="s">
        <v>5458</v>
      </c>
      <c r="B3235" s="136" t="s">
        <v>38</v>
      </c>
      <c r="C3235" s="137" t="s">
        <v>5459</v>
      </c>
      <c r="D3235" s="135" t="s">
        <v>17</v>
      </c>
      <c r="E3235" s="139">
        <v>23</v>
      </c>
    </row>
    <row r="3236" spans="1:5" ht="40.5">
      <c r="A3236" s="135" t="s">
        <v>5460</v>
      </c>
      <c r="B3236" s="136" t="s">
        <v>38</v>
      </c>
      <c r="C3236" s="137" t="s">
        <v>5461</v>
      </c>
      <c r="D3236" s="135" t="s">
        <v>17</v>
      </c>
      <c r="E3236" s="139">
        <v>29.88</v>
      </c>
    </row>
    <row r="3237" spans="1:5">
      <c r="A3237" s="133" t="s">
        <v>10019</v>
      </c>
      <c r="B3237" s="131">
        <v>8979</v>
      </c>
      <c r="C3237" s="132" t="s">
        <v>9113</v>
      </c>
      <c r="D3237" s="133" t="s">
        <v>1795</v>
      </c>
      <c r="E3237" s="140"/>
    </row>
    <row r="3238" spans="1:5" ht="27">
      <c r="A3238" s="135" t="s">
        <v>4943</v>
      </c>
      <c r="B3238" s="136" t="s">
        <v>4944</v>
      </c>
      <c r="C3238" s="137" t="s">
        <v>4945</v>
      </c>
      <c r="D3238" s="135" t="s">
        <v>2271</v>
      </c>
      <c r="E3238" s="139">
        <v>13.06</v>
      </c>
    </row>
    <row r="3239" spans="1:5" ht="27">
      <c r="A3239" s="135" t="s">
        <v>4946</v>
      </c>
      <c r="B3239" s="136" t="s">
        <v>4947</v>
      </c>
      <c r="C3239" s="137" t="s">
        <v>4948</v>
      </c>
      <c r="D3239" s="135" t="s">
        <v>2271</v>
      </c>
      <c r="E3239" s="139">
        <v>16</v>
      </c>
    </row>
    <row r="3240" spans="1:5" ht="27">
      <c r="A3240" s="135" t="s">
        <v>4949</v>
      </c>
      <c r="B3240" s="136" t="s">
        <v>4950</v>
      </c>
      <c r="C3240" s="137" t="s">
        <v>4951</v>
      </c>
      <c r="D3240" s="135" t="s">
        <v>2271</v>
      </c>
      <c r="E3240" s="139">
        <v>19.38</v>
      </c>
    </row>
    <row r="3241" spans="1:5" ht="27">
      <c r="A3241" s="135" t="s">
        <v>4952</v>
      </c>
      <c r="B3241" s="136" t="s">
        <v>4953</v>
      </c>
      <c r="C3241" s="137" t="s">
        <v>4954</v>
      </c>
      <c r="D3241" s="135" t="s">
        <v>2271</v>
      </c>
      <c r="E3241" s="139">
        <v>31.1</v>
      </c>
    </row>
    <row r="3242" spans="1:5" ht="27">
      <c r="A3242" s="135" t="s">
        <v>4955</v>
      </c>
      <c r="B3242" s="136" t="s">
        <v>4956</v>
      </c>
      <c r="C3242" s="137" t="s">
        <v>4957</v>
      </c>
      <c r="D3242" s="135" t="s">
        <v>2271</v>
      </c>
      <c r="E3242" s="139">
        <v>35.28</v>
      </c>
    </row>
    <row r="3243" spans="1:5" ht="27">
      <c r="A3243" s="135" t="s">
        <v>4958</v>
      </c>
      <c r="B3243" s="136" t="s">
        <v>4959</v>
      </c>
      <c r="C3243" s="137" t="s">
        <v>4960</v>
      </c>
      <c r="D3243" s="135" t="s">
        <v>2271</v>
      </c>
      <c r="E3243" s="139">
        <v>41.95</v>
      </c>
    </row>
    <row r="3244" spans="1:5" ht="40.5">
      <c r="A3244" s="135" t="s">
        <v>5429</v>
      </c>
      <c r="B3244" s="136" t="s">
        <v>5430</v>
      </c>
      <c r="C3244" s="137" t="s">
        <v>5431</v>
      </c>
      <c r="D3244" s="135" t="s">
        <v>17</v>
      </c>
      <c r="E3244" s="139">
        <v>108.25</v>
      </c>
    </row>
    <row r="3245" spans="1:5" ht="40.5">
      <c r="A3245" s="135" t="s">
        <v>5432</v>
      </c>
      <c r="B3245" s="136" t="s">
        <v>5433</v>
      </c>
      <c r="C3245" s="137" t="s">
        <v>5434</v>
      </c>
      <c r="D3245" s="135" t="s">
        <v>17</v>
      </c>
      <c r="E3245" s="139">
        <v>16.170000000000002</v>
      </c>
    </row>
    <row r="3246" spans="1:5" ht="40.5">
      <c r="A3246" s="135" t="s">
        <v>5435</v>
      </c>
      <c r="B3246" s="136" t="s">
        <v>5436</v>
      </c>
      <c r="C3246" s="137" t="s">
        <v>5437</v>
      </c>
      <c r="D3246" s="135" t="s">
        <v>17</v>
      </c>
      <c r="E3246" s="139">
        <v>18.34</v>
      </c>
    </row>
    <row r="3247" spans="1:5" ht="40.5">
      <c r="A3247" s="135" t="s">
        <v>5438</v>
      </c>
      <c r="B3247" s="136" t="s">
        <v>5439</v>
      </c>
      <c r="C3247" s="137" t="s">
        <v>5440</v>
      </c>
      <c r="D3247" s="135" t="s">
        <v>17</v>
      </c>
      <c r="E3247" s="139">
        <v>25.63</v>
      </c>
    </row>
    <row r="3248" spans="1:5" ht="40.5">
      <c r="A3248" s="135" t="s">
        <v>5441</v>
      </c>
      <c r="B3248" s="136" t="s">
        <v>5442</v>
      </c>
      <c r="C3248" s="137" t="s">
        <v>5443</v>
      </c>
      <c r="D3248" s="135" t="s">
        <v>17</v>
      </c>
      <c r="E3248" s="139">
        <v>33.19</v>
      </c>
    </row>
    <row r="3249" spans="1:5" ht="40.5">
      <c r="A3249" s="136" t="s">
        <v>5444</v>
      </c>
      <c r="B3249" s="136" t="s">
        <v>5445</v>
      </c>
      <c r="C3249" s="137" t="s">
        <v>5446</v>
      </c>
      <c r="D3249" s="135" t="s">
        <v>17</v>
      </c>
      <c r="E3249" s="139">
        <v>34.18</v>
      </c>
    </row>
    <row r="3250" spans="1:5" ht="40.5">
      <c r="A3250" s="135" t="s">
        <v>5447</v>
      </c>
      <c r="B3250" s="136" t="s">
        <v>5448</v>
      </c>
      <c r="C3250" s="137" t="s">
        <v>5449</v>
      </c>
      <c r="D3250" s="135" t="s">
        <v>17</v>
      </c>
      <c r="E3250" s="139">
        <v>41.19</v>
      </c>
    </row>
    <row r="3251" spans="1:5" ht="40.5">
      <c r="A3251" s="135" t="s">
        <v>5450</v>
      </c>
      <c r="B3251" s="136" t="s">
        <v>5451</v>
      </c>
      <c r="C3251" s="137" t="s">
        <v>5452</v>
      </c>
      <c r="D3251" s="135" t="s">
        <v>17</v>
      </c>
      <c r="E3251" s="139">
        <v>57.01</v>
      </c>
    </row>
    <row r="3252" spans="1:5" ht="40.5">
      <c r="A3252" s="135" t="s">
        <v>5453</v>
      </c>
      <c r="B3252" s="136" t="s">
        <v>5454</v>
      </c>
      <c r="C3252" s="137" t="s">
        <v>5455</v>
      </c>
      <c r="D3252" s="135" t="s">
        <v>17</v>
      </c>
      <c r="E3252" s="139">
        <v>68.36</v>
      </c>
    </row>
    <row r="3253" spans="1:5">
      <c r="A3253" s="133" t="s">
        <v>10020</v>
      </c>
      <c r="B3253" s="131">
        <v>8980</v>
      </c>
      <c r="C3253" s="132" t="s">
        <v>9112</v>
      </c>
      <c r="D3253" s="133" t="s">
        <v>1795</v>
      </c>
      <c r="E3253" s="140"/>
    </row>
    <row r="3254" spans="1:5" ht="40.5">
      <c r="A3254" s="135" t="s">
        <v>5402</v>
      </c>
      <c r="B3254" s="136" t="s">
        <v>5403</v>
      </c>
      <c r="C3254" s="137" t="s">
        <v>5404</v>
      </c>
      <c r="D3254" s="135" t="s">
        <v>17</v>
      </c>
      <c r="E3254" s="139">
        <v>25.37</v>
      </c>
    </row>
    <row r="3255" spans="1:5" ht="40.5">
      <c r="A3255" s="135" t="s">
        <v>5405</v>
      </c>
      <c r="B3255" s="136" t="s">
        <v>5406</v>
      </c>
      <c r="C3255" s="137" t="s">
        <v>5407</v>
      </c>
      <c r="D3255" s="135" t="s">
        <v>17</v>
      </c>
      <c r="E3255" s="139">
        <v>34.549999999999997</v>
      </c>
    </row>
    <row r="3256" spans="1:5" ht="40.5">
      <c r="A3256" s="135" t="s">
        <v>5408</v>
      </c>
      <c r="B3256" s="136" t="s">
        <v>5409</v>
      </c>
      <c r="C3256" s="137" t="s">
        <v>5410</v>
      </c>
      <c r="D3256" s="135" t="s">
        <v>17</v>
      </c>
      <c r="E3256" s="139">
        <v>29.8</v>
      </c>
    </row>
    <row r="3257" spans="1:5" ht="40.5">
      <c r="A3257" s="135" t="s">
        <v>5411</v>
      </c>
      <c r="B3257" s="136" t="s">
        <v>5412</v>
      </c>
      <c r="C3257" s="137" t="s">
        <v>5413</v>
      </c>
      <c r="D3257" s="135" t="s">
        <v>17</v>
      </c>
      <c r="E3257" s="139">
        <v>16.899999999999999</v>
      </c>
    </row>
    <row r="3258" spans="1:5" ht="40.5">
      <c r="A3258" s="135" t="s">
        <v>5414</v>
      </c>
      <c r="B3258" s="136" t="s">
        <v>5415</v>
      </c>
      <c r="C3258" s="137" t="s">
        <v>5416</v>
      </c>
      <c r="D3258" s="135" t="s">
        <v>17</v>
      </c>
      <c r="E3258" s="139">
        <v>41.09</v>
      </c>
    </row>
    <row r="3259" spans="1:5" ht="40.5">
      <c r="A3259" s="136" t="s">
        <v>5417</v>
      </c>
      <c r="B3259" s="136" t="s">
        <v>5418</v>
      </c>
      <c r="C3259" s="137" t="s">
        <v>5419</v>
      </c>
      <c r="D3259" s="135" t="s">
        <v>17</v>
      </c>
      <c r="E3259" s="139">
        <v>60.06</v>
      </c>
    </row>
    <row r="3260" spans="1:5" ht="40.5">
      <c r="A3260" s="135" t="s">
        <v>5420</v>
      </c>
      <c r="B3260" s="136" t="s">
        <v>5421</v>
      </c>
      <c r="C3260" s="137" t="s">
        <v>5422</v>
      </c>
      <c r="D3260" s="135" t="s">
        <v>17</v>
      </c>
      <c r="E3260" s="139">
        <v>72.73</v>
      </c>
    </row>
    <row r="3261" spans="1:5" ht="40.5">
      <c r="A3261" s="135" t="s">
        <v>5423</v>
      </c>
      <c r="B3261" s="136" t="s">
        <v>5424</v>
      </c>
      <c r="C3261" s="137" t="s">
        <v>5425</v>
      </c>
      <c r="D3261" s="135" t="s">
        <v>17</v>
      </c>
      <c r="E3261" s="139">
        <v>20.07</v>
      </c>
    </row>
    <row r="3262" spans="1:5" ht="40.5">
      <c r="A3262" s="135" t="s">
        <v>5426</v>
      </c>
      <c r="B3262" s="136" t="s">
        <v>5427</v>
      </c>
      <c r="C3262" s="137" t="s">
        <v>5428</v>
      </c>
      <c r="D3262" s="135" t="s">
        <v>17</v>
      </c>
      <c r="E3262" s="139">
        <v>88.53</v>
      </c>
    </row>
    <row r="3263" spans="1:5">
      <c r="A3263" s="133" t="s">
        <v>10021</v>
      </c>
      <c r="B3263" s="131">
        <v>8981</v>
      </c>
      <c r="C3263" s="132" t="s">
        <v>10022</v>
      </c>
      <c r="D3263" s="133" t="s">
        <v>1795</v>
      </c>
      <c r="E3263" s="140"/>
    </row>
    <row r="3264" spans="1:5" ht="54">
      <c r="A3264" s="135" t="s">
        <v>5267</v>
      </c>
      <c r="B3264" s="136" t="s">
        <v>5268</v>
      </c>
      <c r="C3264" s="137" t="s">
        <v>5269</v>
      </c>
      <c r="D3264" s="135" t="s">
        <v>17</v>
      </c>
      <c r="E3264" s="139">
        <v>17.25</v>
      </c>
    </row>
    <row r="3265" spans="1:5" ht="54">
      <c r="A3265" s="135" t="s">
        <v>5270</v>
      </c>
      <c r="B3265" s="136" t="s">
        <v>5271</v>
      </c>
      <c r="C3265" s="137" t="s">
        <v>5272</v>
      </c>
      <c r="D3265" s="135" t="s">
        <v>17</v>
      </c>
      <c r="E3265" s="139">
        <v>181.96</v>
      </c>
    </row>
    <row r="3266" spans="1:5" ht="54">
      <c r="A3266" s="135" t="s">
        <v>5273</v>
      </c>
      <c r="B3266" s="136" t="s">
        <v>5274</v>
      </c>
      <c r="C3266" s="137" t="s">
        <v>5275</v>
      </c>
      <c r="D3266" s="135" t="s">
        <v>17</v>
      </c>
      <c r="E3266" s="139">
        <v>20.14</v>
      </c>
    </row>
    <row r="3267" spans="1:5" ht="54">
      <c r="A3267" s="135" t="s">
        <v>5276</v>
      </c>
      <c r="B3267" s="136" t="s">
        <v>5277</v>
      </c>
      <c r="C3267" s="137" t="s">
        <v>5278</v>
      </c>
      <c r="D3267" s="135" t="s">
        <v>17</v>
      </c>
      <c r="E3267" s="139">
        <v>20.54</v>
      </c>
    </row>
    <row r="3268" spans="1:5" ht="54">
      <c r="A3268" s="135" t="s">
        <v>5279</v>
      </c>
      <c r="B3268" s="136" t="s">
        <v>5280</v>
      </c>
      <c r="C3268" s="137" t="s">
        <v>5281</v>
      </c>
      <c r="D3268" s="135" t="s">
        <v>17</v>
      </c>
      <c r="E3268" s="139">
        <v>27.73</v>
      </c>
    </row>
    <row r="3269" spans="1:5" ht="54">
      <c r="A3269" s="135" t="s">
        <v>5282</v>
      </c>
      <c r="B3269" s="136" t="s">
        <v>5283</v>
      </c>
      <c r="C3269" s="137" t="s">
        <v>5284</v>
      </c>
      <c r="D3269" s="135" t="s">
        <v>17</v>
      </c>
      <c r="E3269" s="139">
        <v>42.77</v>
      </c>
    </row>
    <row r="3270" spans="1:5" ht="54">
      <c r="A3270" s="135" t="s">
        <v>5285</v>
      </c>
      <c r="B3270" s="136" t="s">
        <v>5286</v>
      </c>
      <c r="C3270" s="137" t="s">
        <v>5287</v>
      </c>
      <c r="D3270" s="135" t="s">
        <v>17</v>
      </c>
      <c r="E3270" s="139">
        <v>67.83</v>
      </c>
    </row>
    <row r="3271" spans="1:5" ht="54">
      <c r="A3271" s="135" t="s">
        <v>5288</v>
      </c>
      <c r="B3271" s="136" t="s">
        <v>5289</v>
      </c>
      <c r="C3271" s="137" t="s">
        <v>5290</v>
      </c>
      <c r="D3271" s="135" t="s">
        <v>17</v>
      </c>
      <c r="E3271" s="139">
        <v>95.81</v>
      </c>
    </row>
    <row r="3272" spans="1:5" ht="54">
      <c r="A3272" s="135" t="s">
        <v>5291</v>
      </c>
      <c r="B3272" s="136" t="s">
        <v>5292</v>
      </c>
      <c r="C3272" s="137" t="s">
        <v>5293</v>
      </c>
      <c r="D3272" s="135" t="s">
        <v>17</v>
      </c>
      <c r="E3272" s="139">
        <v>122.18</v>
      </c>
    </row>
    <row r="3273" spans="1:5" ht="54">
      <c r="A3273" s="135" t="s">
        <v>5294</v>
      </c>
      <c r="B3273" s="136" t="s">
        <v>5295</v>
      </c>
      <c r="C3273" s="137" t="s">
        <v>5296</v>
      </c>
      <c r="D3273" s="135" t="s">
        <v>17</v>
      </c>
      <c r="E3273" s="139">
        <v>244.98</v>
      </c>
    </row>
    <row r="3274" spans="1:5" ht="54">
      <c r="A3274" s="135" t="s">
        <v>5297</v>
      </c>
      <c r="B3274" s="136" t="s">
        <v>5298</v>
      </c>
      <c r="C3274" s="137" t="s">
        <v>5299</v>
      </c>
      <c r="D3274" s="135" t="s">
        <v>17</v>
      </c>
      <c r="E3274" s="139">
        <v>24.84</v>
      </c>
    </row>
    <row r="3275" spans="1:5" ht="54">
      <c r="A3275" s="135" t="s">
        <v>5300</v>
      </c>
      <c r="B3275" s="136" t="s">
        <v>5301</v>
      </c>
      <c r="C3275" s="137" t="s">
        <v>5302</v>
      </c>
      <c r="D3275" s="135" t="s">
        <v>17</v>
      </c>
      <c r="E3275" s="139">
        <v>35.31</v>
      </c>
    </row>
    <row r="3276" spans="1:5" ht="54">
      <c r="A3276" s="135" t="s">
        <v>5303</v>
      </c>
      <c r="B3276" s="136" t="s">
        <v>5304</v>
      </c>
      <c r="C3276" s="137" t="s">
        <v>5305</v>
      </c>
      <c r="D3276" s="135" t="s">
        <v>17</v>
      </c>
      <c r="E3276" s="139">
        <v>41.77</v>
      </c>
    </row>
    <row r="3277" spans="1:5" ht="54">
      <c r="A3277" s="135" t="s">
        <v>5306</v>
      </c>
      <c r="B3277" s="136" t="s">
        <v>5307</v>
      </c>
      <c r="C3277" s="137" t="s">
        <v>5308</v>
      </c>
      <c r="D3277" s="135" t="s">
        <v>17</v>
      </c>
      <c r="E3277" s="139">
        <v>52.21</v>
      </c>
    </row>
    <row r="3278" spans="1:5" ht="54">
      <c r="A3278" s="135" t="s">
        <v>5309</v>
      </c>
      <c r="B3278" s="136" t="s">
        <v>5310</v>
      </c>
      <c r="C3278" s="137" t="s">
        <v>5311</v>
      </c>
      <c r="D3278" s="135" t="s">
        <v>17</v>
      </c>
      <c r="E3278" s="139">
        <v>79.47</v>
      </c>
    </row>
    <row r="3279" spans="1:5" ht="54">
      <c r="A3279" s="135" t="s">
        <v>5312</v>
      </c>
      <c r="B3279" s="136" t="s">
        <v>5313</v>
      </c>
      <c r="C3279" s="137" t="s">
        <v>5314</v>
      </c>
      <c r="D3279" s="135" t="s">
        <v>17</v>
      </c>
      <c r="E3279" s="139">
        <v>126.08</v>
      </c>
    </row>
    <row r="3280" spans="1:5" ht="54">
      <c r="A3280" s="135" t="s">
        <v>5315</v>
      </c>
      <c r="B3280" s="136" t="s">
        <v>5316</v>
      </c>
      <c r="C3280" s="137" t="s">
        <v>5317</v>
      </c>
      <c r="D3280" s="135" t="s">
        <v>17</v>
      </c>
      <c r="E3280" s="139">
        <v>171.83</v>
      </c>
    </row>
    <row r="3281" spans="1:5" ht="54">
      <c r="A3281" s="135" t="s">
        <v>5318</v>
      </c>
      <c r="B3281" s="136" t="s">
        <v>5319</v>
      </c>
      <c r="C3281" s="137" t="s">
        <v>5320</v>
      </c>
      <c r="D3281" s="135" t="s">
        <v>17</v>
      </c>
      <c r="E3281" s="139">
        <v>266.76</v>
      </c>
    </row>
    <row r="3282" spans="1:5" ht="54">
      <c r="A3282" s="135" t="s">
        <v>5321</v>
      </c>
      <c r="B3282" s="136" t="s">
        <v>5322</v>
      </c>
      <c r="C3282" s="137" t="s">
        <v>5323</v>
      </c>
      <c r="D3282" s="135" t="s">
        <v>17</v>
      </c>
      <c r="E3282" s="139">
        <v>28.81</v>
      </c>
    </row>
    <row r="3283" spans="1:5" ht="54">
      <c r="A3283" s="135" t="s">
        <v>5324</v>
      </c>
      <c r="B3283" s="136" t="s">
        <v>5325</v>
      </c>
      <c r="C3283" s="137" t="s">
        <v>5326</v>
      </c>
      <c r="D3283" s="135" t="s">
        <v>17</v>
      </c>
      <c r="E3283" s="139">
        <v>35.58</v>
      </c>
    </row>
    <row r="3284" spans="1:5" ht="54">
      <c r="A3284" s="135" t="s">
        <v>5327</v>
      </c>
      <c r="B3284" s="136" t="s">
        <v>5328</v>
      </c>
      <c r="C3284" s="137" t="s">
        <v>5329</v>
      </c>
      <c r="D3284" s="135" t="s">
        <v>17</v>
      </c>
      <c r="E3284" s="139">
        <v>61.48</v>
      </c>
    </row>
    <row r="3285" spans="1:5" ht="54">
      <c r="A3285" s="136" t="s">
        <v>5330</v>
      </c>
      <c r="B3285" s="136" t="s">
        <v>5331</v>
      </c>
      <c r="C3285" s="137" t="s">
        <v>5332</v>
      </c>
      <c r="D3285" s="135" t="s">
        <v>17</v>
      </c>
      <c r="E3285" s="139">
        <v>91.46</v>
      </c>
    </row>
    <row r="3286" spans="1:5" ht="54">
      <c r="A3286" s="135" t="s">
        <v>5333</v>
      </c>
      <c r="B3286" s="136" t="s">
        <v>5334</v>
      </c>
      <c r="C3286" s="137" t="s">
        <v>5335</v>
      </c>
      <c r="D3286" s="135" t="s">
        <v>17</v>
      </c>
      <c r="E3286" s="139">
        <v>117.93</v>
      </c>
    </row>
    <row r="3287" spans="1:5" ht="54">
      <c r="A3287" s="135" t="s">
        <v>5336</v>
      </c>
      <c r="B3287" s="136" t="s">
        <v>5337</v>
      </c>
      <c r="C3287" s="137" t="s">
        <v>5338</v>
      </c>
      <c r="D3287" s="135" t="s">
        <v>17</v>
      </c>
      <c r="E3287" s="139">
        <v>166.78</v>
      </c>
    </row>
    <row r="3288" spans="1:5" ht="54">
      <c r="A3288" s="135" t="s">
        <v>5339</v>
      </c>
      <c r="B3288" s="136" t="s">
        <v>5340</v>
      </c>
      <c r="C3288" s="137" t="s">
        <v>5341</v>
      </c>
      <c r="D3288" s="135" t="s">
        <v>17</v>
      </c>
      <c r="E3288" s="139">
        <v>201.7</v>
      </c>
    </row>
    <row r="3289" spans="1:5">
      <c r="A3289" s="133" t="s">
        <v>10023</v>
      </c>
      <c r="B3289" s="131">
        <v>8982</v>
      </c>
      <c r="C3289" s="132" t="s">
        <v>9107</v>
      </c>
      <c r="D3289" s="133" t="s">
        <v>1795</v>
      </c>
      <c r="E3289" s="140"/>
    </row>
    <row r="3290" spans="1:5" ht="54">
      <c r="A3290" s="136" t="s">
        <v>5342</v>
      </c>
      <c r="B3290" s="136" t="s">
        <v>5343</v>
      </c>
      <c r="C3290" s="137" t="s">
        <v>9108</v>
      </c>
      <c r="D3290" s="135" t="s">
        <v>17</v>
      </c>
      <c r="E3290" s="139">
        <v>15.84</v>
      </c>
    </row>
    <row r="3291" spans="1:5" ht="54">
      <c r="A3291" s="135" t="s">
        <v>5344</v>
      </c>
      <c r="B3291" s="136" t="s">
        <v>5345</v>
      </c>
      <c r="C3291" s="137" t="s">
        <v>9109</v>
      </c>
      <c r="D3291" s="135" t="s">
        <v>17</v>
      </c>
      <c r="E3291" s="139">
        <v>20.190000000000001</v>
      </c>
    </row>
    <row r="3292" spans="1:5" ht="54">
      <c r="A3292" s="135" t="s">
        <v>5346</v>
      </c>
      <c r="B3292" s="136" t="s">
        <v>5347</v>
      </c>
      <c r="C3292" s="137" t="s">
        <v>9110</v>
      </c>
      <c r="D3292" s="135" t="s">
        <v>17</v>
      </c>
      <c r="E3292" s="139">
        <v>15.98</v>
      </c>
    </row>
    <row r="3293" spans="1:5" ht="54">
      <c r="A3293" s="135" t="s">
        <v>5348</v>
      </c>
      <c r="B3293" s="136" t="s">
        <v>5349</v>
      </c>
      <c r="C3293" s="137" t="s">
        <v>9111</v>
      </c>
      <c r="D3293" s="135" t="s">
        <v>17</v>
      </c>
      <c r="E3293" s="139">
        <v>22.22</v>
      </c>
    </row>
    <row r="3294" spans="1:5">
      <c r="A3294" s="133" t="s">
        <v>10024</v>
      </c>
      <c r="B3294" s="131">
        <v>8983</v>
      </c>
      <c r="C3294" s="132" t="s">
        <v>9104</v>
      </c>
      <c r="D3294" s="133" t="s">
        <v>1795</v>
      </c>
      <c r="E3294" s="140"/>
    </row>
    <row r="3295" spans="1:5" ht="40.5">
      <c r="A3295" s="135" t="s">
        <v>5165</v>
      </c>
      <c r="B3295" s="136" t="s">
        <v>5166</v>
      </c>
      <c r="C3295" s="137" t="s">
        <v>5167</v>
      </c>
      <c r="D3295" s="135" t="s">
        <v>17</v>
      </c>
      <c r="E3295" s="139">
        <v>341.76</v>
      </c>
    </row>
    <row r="3296" spans="1:5" ht="40.5">
      <c r="A3296" s="135" t="s">
        <v>5168</v>
      </c>
      <c r="B3296" s="136" t="s">
        <v>5169</v>
      </c>
      <c r="C3296" s="137" t="s">
        <v>5170</v>
      </c>
      <c r="D3296" s="135" t="s">
        <v>17</v>
      </c>
      <c r="E3296" s="139">
        <v>17.02</v>
      </c>
    </row>
    <row r="3297" spans="1:5" ht="40.5">
      <c r="A3297" s="135" t="s">
        <v>5171</v>
      </c>
      <c r="B3297" s="136" t="s">
        <v>5172</v>
      </c>
      <c r="C3297" s="137" t="s">
        <v>5173</v>
      </c>
      <c r="D3297" s="135" t="s">
        <v>17</v>
      </c>
      <c r="E3297" s="139">
        <v>31.73</v>
      </c>
    </row>
    <row r="3298" spans="1:5" ht="40.5">
      <c r="A3298" s="135" t="s">
        <v>5174</v>
      </c>
      <c r="B3298" s="136" t="s">
        <v>5175</v>
      </c>
      <c r="C3298" s="137" t="s">
        <v>5176</v>
      </c>
      <c r="D3298" s="135" t="s">
        <v>17</v>
      </c>
      <c r="E3298" s="139">
        <v>46.06</v>
      </c>
    </row>
    <row r="3299" spans="1:5" ht="40.5">
      <c r="A3299" s="135" t="s">
        <v>5177</v>
      </c>
      <c r="B3299" s="136" t="s">
        <v>5178</v>
      </c>
      <c r="C3299" s="137" t="s">
        <v>5179</v>
      </c>
      <c r="D3299" s="135" t="s">
        <v>17</v>
      </c>
      <c r="E3299" s="139">
        <v>54.23</v>
      </c>
    </row>
    <row r="3300" spans="1:5" ht="40.5">
      <c r="A3300" s="136" t="s">
        <v>5180</v>
      </c>
      <c r="B3300" s="136" t="s">
        <v>5181</v>
      </c>
      <c r="C3300" s="137" t="s">
        <v>5182</v>
      </c>
      <c r="D3300" s="135" t="s">
        <v>17</v>
      </c>
      <c r="E3300" s="139">
        <v>68.459999999999994</v>
      </c>
    </row>
    <row r="3301" spans="1:5" ht="40.5">
      <c r="A3301" s="135" t="s">
        <v>5183</v>
      </c>
      <c r="B3301" s="136" t="s">
        <v>5184</v>
      </c>
      <c r="C3301" s="137" t="s">
        <v>5185</v>
      </c>
      <c r="D3301" s="135" t="s">
        <v>17</v>
      </c>
      <c r="E3301" s="139">
        <v>104.04</v>
      </c>
    </row>
    <row r="3302" spans="1:5" ht="40.5">
      <c r="A3302" s="135" t="s">
        <v>5186</v>
      </c>
      <c r="B3302" s="136" t="s">
        <v>5187</v>
      </c>
      <c r="C3302" s="137" t="s">
        <v>5188</v>
      </c>
      <c r="D3302" s="135" t="s">
        <v>17</v>
      </c>
      <c r="E3302" s="139">
        <v>157.47</v>
      </c>
    </row>
    <row r="3303" spans="1:5" ht="40.5">
      <c r="A3303" s="135" t="s">
        <v>5189</v>
      </c>
      <c r="B3303" s="136" t="s">
        <v>5190</v>
      </c>
      <c r="C3303" s="137" t="s">
        <v>5191</v>
      </c>
      <c r="D3303" s="135" t="s">
        <v>17</v>
      </c>
      <c r="E3303" s="139">
        <v>223.45</v>
      </c>
    </row>
    <row r="3304" spans="1:5">
      <c r="A3304" s="133" t="s">
        <v>10025</v>
      </c>
      <c r="B3304" s="131">
        <v>8984</v>
      </c>
      <c r="C3304" s="132" t="s">
        <v>9103</v>
      </c>
      <c r="D3304" s="133" t="s">
        <v>1795</v>
      </c>
      <c r="E3304" s="140"/>
    </row>
    <row r="3305" spans="1:5" ht="40.5">
      <c r="A3305" s="135" t="s">
        <v>5213</v>
      </c>
      <c r="B3305" s="136" t="s">
        <v>5214</v>
      </c>
      <c r="C3305" s="137" t="s">
        <v>5215</v>
      </c>
      <c r="D3305" s="135" t="s">
        <v>17</v>
      </c>
      <c r="E3305" s="139">
        <v>627</v>
      </c>
    </row>
    <row r="3306" spans="1:5" ht="40.5">
      <c r="A3306" s="135" t="s">
        <v>5216</v>
      </c>
      <c r="B3306" s="136" t="s">
        <v>5217</v>
      </c>
      <c r="C3306" s="137" t="s">
        <v>5218</v>
      </c>
      <c r="D3306" s="135" t="s">
        <v>17</v>
      </c>
      <c r="E3306" s="139">
        <v>87.78</v>
      </c>
    </row>
    <row r="3307" spans="1:5" ht="40.5">
      <c r="A3307" s="135" t="s">
        <v>5219</v>
      </c>
      <c r="B3307" s="136" t="s">
        <v>5220</v>
      </c>
      <c r="C3307" s="137" t="s">
        <v>5221</v>
      </c>
      <c r="D3307" s="135" t="s">
        <v>17</v>
      </c>
      <c r="E3307" s="139">
        <v>126.21</v>
      </c>
    </row>
    <row r="3308" spans="1:5" ht="40.5">
      <c r="A3308" s="135" t="s">
        <v>5222</v>
      </c>
      <c r="B3308" s="136" t="s">
        <v>5223</v>
      </c>
      <c r="C3308" s="137" t="s">
        <v>5224</v>
      </c>
      <c r="D3308" s="135" t="s">
        <v>17</v>
      </c>
      <c r="E3308" s="139">
        <v>151.84</v>
      </c>
    </row>
    <row r="3309" spans="1:5" ht="40.5">
      <c r="A3309" s="135" t="s">
        <v>5225</v>
      </c>
      <c r="B3309" s="136" t="s">
        <v>5226</v>
      </c>
      <c r="C3309" s="137" t="s">
        <v>5227</v>
      </c>
      <c r="D3309" s="135" t="s">
        <v>17</v>
      </c>
      <c r="E3309" s="139">
        <v>238.9</v>
      </c>
    </row>
    <row r="3310" spans="1:5" ht="40.5">
      <c r="A3310" s="135" t="s">
        <v>5228</v>
      </c>
      <c r="B3310" s="136" t="s">
        <v>5229</v>
      </c>
      <c r="C3310" s="137" t="s">
        <v>5230</v>
      </c>
      <c r="D3310" s="135" t="s">
        <v>17</v>
      </c>
      <c r="E3310" s="139">
        <v>270.38</v>
      </c>
    </row>
    <row r="3311" spans="1:5" ht="40.5">
      <c r="A3311" s="135" t="s">
        <v>5231</v>
      </c>
      <c r="B3311" s="136" t="s">
        <v>5232</v>
      </c>
      <c r="C3311" s="137" t="s">
        <v>5233</v>
      </c>
      <c r="D3311" s="135" t="s">
        <v>17</v>
      </c>
      <c r="E3311" s="139">
        <v>363.94</v>
      </c>
    </row>
    <row r="3312" spans="1:5" ht="40.5">
      <c r="A3312" s="135" t="s">
        <v>5234</v>
      </c>
      <c r="B3312" s="136" t="s">
        <v>5235</v>
      </c>
      <c r="C3312" s="137" t="s">
        <v>5236</v>
      </c>
      <c r="D3312" s="135" t="s">
        <v>17</v>
      </c>
      <c r="E3312" s="139">
        <v>451.5</v>
      </c>
    </row>
    <row r="3313" spans="1:5" ht="40.5">
      <c r="A3313" s="135" t="s">
        <v>5237</v>
      </c>
      <c r="B3313" s="136" t="s">
        <v>5238</v>
      </c>
      <c r="C3313" s="137" t="s">
        <v>5239</v>
      </c>
      <c r="D3313" s="135" t="s">
        <v>17</v>
      </c>
      <c r="E3313" s="139">
        <v>483.99</v>
      </c>
    </row>
    <row r="3314" spans="1:5" ht="40.5">
      <c r="A3314" s="135" t="s">
        <v>5240</v>
      </c>
      <c r="B3314" s="136" t="s">
        <v>5241</v>
      </c>
      <c r="C3314" s="137" t="s">
        <v>5242</v>
      </c>
      <c r="D3314" s="135" t="s">
        <v>17</v>
      </c>
      <c r="E3314" s="139">
        <v>627</v>
      </c>
    </row>
    <row r="3315" spans="1:5" ht="40.5">
      <c r="A3315" s="135" t="s">
        <v>5243</v>
      </c>
      <c r="B3315" s="136" t="s">
        <v>5244</v>
      </c>
      <c r="C3315" s="137" t="s">
        <v>5245</v>
      </c>
      <c r="D3315" s="135" t="s">
        <v>17</v>
      </c>
      <c r="E3315" s="139">
        <v>63.69</v>
      </c>
    </row>
    <row r="3316" spans="1:5" ht="40.5">
      <c r="A3316" s="135" t="s">
        <v>5246</v>
      </c>
      <c r="B3316" s="136" t="s">
        <v>5247</v>
      </c>
      <c r="C3316" s="137" t="s">
        <v>5248</v>
      </c>
      <c r="D3316" s="135" t="s">
        <v>17</v>
      </c>
      <c r="E3316" s="139">
        <v>93.6</v>
      </c>
    </row>
    <row r="3317" spans="1:5" ht="40.5">
      <c r="A3317" s="135" t="s">
        <v>5249</v>
      </c>
      <c r="B3317" s="136" t="s">
        <v>5250</v>
      </c>
      <c r="C3317" s="137" t="s">
        <v>5251</v>
      </c>
      <c r="D3317" s="135" t="s">
        <v>17</v>
      </c>
      <c r="E3317" s="139">
        <v>112.45</v>
      </c>
    </row>
    <row r="3318" spans="1:5" ht="40.5">
      <c r="A3318" s="135" t="s">
        <v>5252</v>
      </c>
      <c r="B3318" s="136" t="s">
        <v>5253</v>
      </c>
      <c r="C3318" s="137" t="s">
        <v>5254</v>
      </c>
      <c r="D3318" s="135" t="s">
        <v>17</v>
      </c>
      <c r="E3318" s="139">
        <v>168.49</v>
      </c>
    </row>
    <row r="3319" spans="1:5" ht="40.5">
      <c r="A3319" s="136" t="s">
        <v>5255</v>
      </c>
      <c r="B3319" s="136" t="s">
        <v>5256</v>
      </c>
      <c r="C3319" s="137" t="s">
        <v>5257</v>
      </c>
      <c r="D3319" s="135" t="s">
        <v>17</v>
      </c>
      <c r="E3319" s="139">
        <v>202.05</v>
      </c>
    </row>
    <row r="3320" spans="1:5" ht="40.5">
      <c r="A3320" s="135" t="s">
        <v>5258</v>
      </c>
      <c r="B3320" s="136" t="s">
        <v>5259</v>
      </c>
      <c r="C3320" s="137" t="s">
        <v>5260</v>
      </c>
      <c r="D3320" s="135" t="s">
        <v>17</v>
      </c>
      <c r="E3320" s="139">
        <v>285.85000000000002</v>
      </c>
    </row>
    <row r="3321" spans="1:5" ht="40.5">
      <c r="A3321" s="135" t="s">
        <v>5261</v>
      </c>
      <c r="B3321" s="136" t="s">
        <v>5262</v>
      </c>
      <c r="C3321" s="137" t="s">
        <v>5263</v>
      </c>
      <c r="D3321" s="135" t="s">
        <v>17</v>
      </c>
      <c r="E3321" s="139">
        <v>388.42</v>
      </c>
    </row>
    <row r="3322" spans="1:5" ht="40.5">
      <c r="A3322" s="135" t="s">
        <v>5264</v>
      </c>
      <c r="B3322" s="136" t="s">
        <v>5265</v>
      </c>
      <c r="C3322" s="137" t="s">
        <v>5266</v>
      </c>
      <c r="D3322" s="135" t="s">
        <v>17</v>
      </c>
      <c r="E3322" s="139">
        <v>483.99</v>
      </c>
    </row>
    <row r="3323" spans="1:5">
      <c r="A3323" s="133" t="s">
        <v>10026</v>
      </c>
      <c r="B3323" s="131">
        <v>8985</v>
      </c>
      <c r="C3323" s="132" t="s">
        <v>9102</v>
      </c>
      <c r="D3323" s="133" t="s">
        <v>1795</v>
      </c>
      <c r="E3323" s="140"/>
    </row>
    <row r="3324" spans="1:5" ht="40.5">
      <c r="A3324" s="135" t="s">
        <v>5192</v>
      </c>
      <c r="B3324" s="136" t="s">
        <v>5193</v>
      </c>
      <c r="C3324" s="137" t="s">
        <v>5194</v>
      </c>
      <c r="D3324" s="135" t="s">
        <v>17</v>
      </c>
      <c r="E3324" s="139">
        <v>75.84</v>
      </c>
    </row>
    <row r="3325" spans="1:5" ht="40.5">
      <c r="A3325" s="135" t="s">
        <v>5195</v>
      </c>
      <c r="B3325" s="136" t="s">
        <v>5196</v>
      </c>
      <c r="C3325" s="137" t="s">
        <v>5197</v>
      </c>
      <c r="D3325" s="135" t="s">
        <v>17</v>
      </c>
      <c r="E3325" s="139">
        <v>97.56</v>
      </c>
    </row>
    <row r="3326" spans="1:5" ht="40.5">
      <c r="A3326" s="135" t="s">
        <v>5198</v>
      </c>
      <c r="B3326" s="136" t="s">
        <v>5199</v>
      </c>
      <c r="C3326" s="137" t="s">
        <v>5200</v>
      </c>
      <c r="D3326" s="135" t="s">
        <v>17</v>
      </c>
      <c r="E3326" s="139">
        <v>92.37</v>
      </c>
    </row>
    <row r="3327" spans="1:5" ht="40.5">
      <c r="A3327" s="136" t="s">
        <v>5201</v>
      </c>
      <c r="B3327" s="136" t="s">
        <v>5202</v>
      </c>
      <c r="C3327" s="137" t="s">
        <v>5203</v>
      </c>
      <c r="D3327" s="135" t="s">
        <v>17</v>
      </c>
      <c r="E3327" s="139">
        <v>49.22</v>
      </c>
    </row>
    <row r="3328" spans="1:5" ht="40.5">
      <c r="A3328" s="135" t="s">
        <v>5204</v>
      </c>
      <c r="B3328" s="136" t="s">
        <v>5205</v>
      </c>
      <c r="C3328" s="137" t="s">
        <v>5206</v>
      </c>
      <c r="D3328" s="135" t="s">
        <v>17</v>
      </c>
      <c r="E3328" s="139">
        <v>115.73</v>
      </c>
    </row>
    <row r="3329" spans="1:5" ht="40.5">
      <c r="A3329" s="135" t="s">
        <v>5207</v>
      </c>
      <c r="B3329" s="136" t="s">
        <v>5208</v>
      </c>
      <c r="C3329" s="137" t="s">
        <v>5209</v>
      </c>
      <c r="D3329" s="135" t="s">
        <v>17</v>
      </c>
      <c r="E3329" s="139">
        <v>160.68</v>
      </c>
    </row>
    <row r="3330" spans="1:5" ht="40.5">
      <c r="A3330" s="135" t="s">
        <v>5210</v>
      </c>
      <c r="B3330" s="136" t="s">
        <v>5211</v>
      </c>
      <c r="C3330" s="137" t="s">
        <v>5212</v>
      </c>
      <c r="D3330" s="135" t="s">
        <v>17</v>
      </c>
      <c r="E3330" s="139">
        <v>61.93</v>
      </c>
    </row>
    <row r="3331" spans="1:5">
      <c r="A3331" s="133" t="s">
        <v>10027</v>
      </c>
      <c r="B3331" s="131">
        <v>8986</v>
      </c>
      <c r="C3331" s="132" t="s">
        <v>10028</v>
      </c>
      <c r="D3331" s="133" t="s">
        <v>1795</v>
      </c>
      <c r="E3331" s="140"/>
    </row>
    <row r="3332" spans="1:5" ht="27">
      <c r="A3332" s="135" t="s">
        <v>5519</v>
      </c>
      <c r="B3332" s="136" t="s">
        <v>5520</v>
      </c>
      <c r="C3332" s="137" t="s">
        <v>9069</v>
      </c>
      <c r="D3332" s="135" t="s">
        <v>2271</v>
      </c>
      <c r="E3332" s="139">
        <v>17</v>
      </c>
    </row>
    <row r="3333" spans="1:5" ht="27">
      <c r="A3333" s="135" t="s">
        <v>5521</v>
      </c>
      <c r="B3333" s="136" t="s">
        <v>5522</v>
      </c>
      <c r="C3333" s="137" t="s">
        <v>9070</v>
      </c>
      <c r="D3333" s="135" t="s">
        <v>2271</v>
      </c>
      <c r="E3333" s="139">
        <v>19.97</v>
      </c>
    </row>
    <row r="3334" spans="1:5" ht="27">
      <c r="A3334" s="135" t="s">
        <v>5523</v>
      </c>
      <c r="B3334" s="136" t="s">
        <v>5524</v>
      </c>
      <c r="C3334" s="137" t="s">
        <v>9071</v>
      </c>
      <c r="D3334" s="135" t="s">
        <v>2271</v>
      </c>
      <c r="E3334" s="139">
        <v>27.67</v>
      </c>
    </row>
    <row r="3335" spans="1:5" ht="27">
      <c r="A3335" s="135" t="s">
        <v>5525</v>
      </c>
      <c r="B3335" s="136" t="s">
        <v>5526</v>
      </c>
      <c r="C3335" s="137" t="s">
        <v>9072</v>
      </c>
      <c r="D3335" s="135" t="s">
        <v>2271</v>
      </c>
      <c r="E3335" s="139">
        <v>34.700000000000003</v>
      </c>
    </row>
    <row r="3336" spans="1:5" ht="27">
      <c r="A3336" s="135" t="s">
        <v>5527</v>
      </c>
      <c r="B3336" s="136" t="s">
        <v>5528</v>
      </c>
      <c r="C3336" s="137" t="s">
        <v>9073</v>
      </c>
      <c r="D3336" s="135" t="s">
        <v>2271</v>
      </c>
      <c r="E3336" s="139">
        <v>36.06</v>
      </c>
    </row>
    <row r="3337" spans="1:5" ht="27">
      <c r="A3337" s="135" t="s">
        <v>5529</v>
      </c>
      <c r="B3337" s="136" t="s">
        <v>5530</v>
      </c>
      <c r="C3337" s="137" t="s">
        <v>9074</v>
      </c>
      <c r="D3337" s="135" t="s">
        <v>2271</v>
      </c>
      <c r="E3337" s="139">
        <v>59.84</v>
      </c>
    </row>
    <row r="3338" spans="1:5" ht="54">
      <c r="A3338" s="135" t="s">
        <v>5557</v>
      </c>
      <c r="B3338" s="136" t="s">
        <v>5558</v>
      </c>
      <c r="C3338" s="137" t="s">
        <v>9075</v>
      </c>
      <c r="D3338" s="135" t="s">
        <v>2271</v>
      </c>
      <c r="E3338" s="139">
        <v>66.709999999999994</v>
      </c>
    </row>
    <row r="3339" spans="1:5" ht="54">
      <c r="A3339" s="135" t="s">
        <v>5559</v>
      </c>
      <c r="B3339" s="136" t="s">
        <v>5560</v>
      </c>
      <c r="C3339" s="137" t="s">
        <v>9076</v>
      </c>
      <c r="D3339" s="135" t="s">
        <v>2271</v>
      </c>
      <c r="E3339" s="139">
        <v>60.13</v>
      </c>
    </row>
    <row r="3340" spans="1:5" ht="54">
      <c r="A3340" s="135" t="s">
        <v>5565</v>
      </c>
      <c r="B3340" s="136" t="s">
        <v>5566</v>
      </c>
      <c r="C3340" s="137" t="s">
        <v>9077</v>
      </c>
      <c r="D3340" s="135" t="s">
        <v>2271</v>
      </c>
      <c r="E3340" s="139">
        <v>112.76</v>
      </c>
    </row>
    <row r="3341" spans="1:5" ht="54">
      <c r="A3341" s="135" t="s">
        <v>5567</v>
      </c>
      <c r="B3341" s="136" t="s">
        <v>5568</v>
      </c>
      <c r="C3341" s="137" t="s">
        <v>9078</v>
      </c>
      <c r="D3341" s="135" t="s">
        <v>2271</v>
      </c>
      <c r="E3341" s="139">
        <v>87.26</v>
      </c>
    </row>
    <row r="3342" spans="1:5" ht="54">
      <c r="A3342" s="135" t="s">
        <v>5561</v>
      </c>
      <c r="B3342" s="136" t="s">
        <v>5562</v>
      </c>
      <c r="C3342" s="137" t="s">
        <v>9079</v>
      </c>
      <c r="D3342" s="135" t="s">
        <v>2271</v>
      </c>
      <c r="E3342" s="139">
        <v>102.62</v>
      </c>
    </row>
    <row r="3343" spans="1:5" ht="54">
      <c r="A3343" s="135" t="s">
        <v>5563</v>
      </c>
      <c r="B3343" s="136" t="s">
        <v>5564</v>
      </c>
      <c r="C3343" s="137" t="s">
        <v>9080</v>
      </c>
      <c r="D3343" s="135" t="s">
        <v>2271</v>
      </c>
      <c r="E3343" s="139">
        <v>76.14</v>
      </c>
    </row>
    <row r="3344" spans="1:5" ht="54">
      <c r="A3344" s="135" t="s">
        <v>5549</v>
      </c>
      <c r="B3344" s="136" t="s">
        <v>5550</v>
      </c>
      <c r="C3344" s="137" t="s">
        <v>9081</v>
      </c>
      <c r="D3344" s="135" t="s">
        <v>2271</v>
      </c>
      <c r="E3344" s="139">
        <v>50.33</v>
      </c>
    </row>
    <row r="3345" spans="1:5" ht="54">
      <c r="A3345" s="135" t="s">
        <v>5551</v>
      </c>
      <c r="B3345" s="136" t="s">
        <v>5552</v>
      </c>
      <c r="C3345" s="137" t="s">
        <v>9082</v>
      </c>
      <c r="D3345" s="135" t="s">
        <v>2271</v>
      </c>
      <c r="E3345" s="139">
        <v>45.18</v>
      </c>
    </row>
    <row r="3346" spans="1:5" ht="54">
      <c r="A3346" s="135" t="s">
        <v>5553</v>
      </c>
      <c r="B3346" s="136" t="s">
        <v>5554</v>
      </c>
      <c r="C3346" s="137" t="s">
        <v>9083</v>
      </c>
      <c r="D3346" s="135" t="s">
        <v>2271</v>
      </c>
      <c r="E3346" s="139">
        <v>54.85</v>
      </c>
    </row>
    <row r="3347" spans="1:5" ht="54">
      <c r="A3347" s="135" t="s">
        <v>5555</v>
      </c>
      <c r="B3347" s="136" t="s">
        <v>5556</v>
      </c>
      <c r="C3347" s="137" t="s">
        <v>9084</v>
      </c>
      <c r="D3347" s="135" t="s">
        <v>2271</v>
      </c>
      <c r="E3347" s="139">
        <v>49.01</v>
      </c>
    </row>
    <row r="3348" spans="1:5" ht="40.5">
      <c r="A3348" s="135" t="s">
        <v>5537</v>
      </c>
      <c r="B3348" s="136" t="s">
        <v>5538</v>
      </c>
      <c r="C3348" s="137" t="s">
        <v>9085</v>
      </c>
      <c r="D3348" s="135" t="s">
        <v>2271</v>
      </c>
      <c r="E3348" s="139">
        <v>38.299999999999997</v>
      </c>
    </row>
    <row r="3349" spans="1:5" ht="40.5">
      <c r="A3349" s="135" t="s">
        <v>5541</v>
      </c>
      <c r="B3349" s="136" t="s">
        <v>5542</v>
      </c>
      <c r="C3349" s="137" t="s">
        <v>9086</v>
      </c>
      <c r="D3349" s="135" t="s">
        <v>2271</v>
      </c>
      <c r="E3349" s="139">
        <v>58.1</v>
      </c>
    </row>
    <row r="3350" spans="1:5" ht="40.5">
      <c r="A3350" s="135" t="s">
        <v>5539</v>
      </c>
      <c r="B3350" s="136" t="s">
        <v>5540</v>
      </c>
      <c r="C3350" s="137" t="s">
        <v>9087</v>
      </c>
      <c r="D3350" s="135" t="s">
        <v>2271</v>
      </c>
      <c r="E3350" s="139">
        <v>46.19</v>
      </c>
    </row>
    <row r="3351" spans="1:5" ht="40.5">
      <c r="A3351" s="135" t="s">
        <v>5533</v>
      </c>
      <c r="B3351" s="136" t="s">
        <v>5534</v>
      </c>
      <c r="C3351" s="137" t="s">
        <v>9088</v>
      </c>
      <c r="D3351" s="135" t="s">
        <v>2271</v>
      </c>
      <c r="E3351" s="139">
        <v>26.83</v>
      </c>
    </row>
    <row r="3352" spans="1:5" ht="40.5">
      <c r="A3352" s="135" t="s">
        <v>5543</v>
      </c>
      <c r="B3352" s="136" t="s">
        <v>5544</v>
      </c>
      <c r="C3352" s="137" t="s">
        <v>9089</v>
      </c>
      <c r="D3352" s="135" t="s">
        <v>2271</v>
      </c>
      <c r="E3352" s="139">
        <v>72.78</v>
      </c>
    </row>
    <row r="3353" spans="1:5" ht="40.5">
      <c r="A3353" s="135" t="s">
        <v>5545</v>
      </c>
      <c r="B3353" s="136" t="s">
        <v>5546</v>
      </c>
      <c r="C3353" s="137" t="s">
        <v>9090</v>
      </c>
      <c r="D3353" s="135" t="s">
        <v>2271</v>
      </c>
      <c r="E3353" s="139">
        <v>132.63999999999999</v>
      </c>
    </row>
    <row r="3354" spans="1:5" ht="40.5">
      <c r="A3354" s="135" t="s">
        <v>5547</v>
      </c>
      <c r="B3354" s="136" t="s">
        <v>5548</v>
      </c>
      <c r="C3354" s="137" t="s">
        <v>9091</v>
      </c>
      <c r="D3354" s="135" t="s">
        <v>2271</v>
      </c>
      <c r="E3354" s="139">
        <v>223.95</v>
      </c>
    </row>
    <row r="3355" spans="1:5" ht="40.5">
      <c r="A3355" s="135" t="s">
        <v>5535</v>
      </c>
      <c r="B3355" s="136" t="s">
        <v>5536</v>
      </c>
      <c r="C3355" s="137" t="s">
        <v>9092</v>
      </c>
      <c r="D3355" s="135" t="s">
        <v>2271</v>
      </c>
      <c r="E3355" s="139">
        <v>27.58</v>
      </c>
    </row>
    <row r="3356" spans="1:5" ht="40.5">
      <c r="A3356" s="135" t="s">
        <v>5531</v>
      </c>
      <c r="B3356" s="136" t="s">
        <v>5532</v>
      </c>
      <c r="C3356" s="137" t="s">
        <v>9093</v>
      </c>
      <c r="D3356" s="135" t="s">
        <v>2271</v>
      </c>
      <c r="E3356" s="139">
        <v>364.03</v>
      </c>
    </row>
    <row r="3357" spans="1:5" ht="54">
      <c r="A3357" s="135" t="s">
        <v>9094</v>
      </c>
      <c r="B3357" s="136" t="s">
        <v>38</v>
      </c>
      <c r="C3357" s="137" t="s">
        <v>9095</v>
      </c>
      <c r="D3357" s="135" t="s">
        <v>2271</v>
      </c>
      <c r="E3357" s="139">
        <v>79.22</v>
      </c>
    </row>
    <row r="3358" spans="1:5" ht="54">
      <c r="A3358" s="135" t="s">
        <v>9096</v>
      </c>
      <c r="B3358" s="136" t="s">
        <v>38</v>
      </c>
      <c r="C3358" s="137" t="s">
        <v>9097</v>
      </c>
      <c r="D3358" s="135" t="s">
        <v>2271</v>
      </c>
      <c r="E3358" s="139">
        <v>72.78</v>
      </c>
    </row>
    <row r="3359" spans="1:5" ht="54">
      <c r="A3359" s="135" t="s">
        <v>5569</v>
      </c>
      <c r="B3359" s="136" t="s">
        <v>5570</v>
      </c>
      <c r="C3359" s="137" t="s">
        <v>9098</v>
      </c>
      <c r="D3359" s="135" t="s">
        <v>2271</v>
      </c>
      <c r="E3359" s="139">
        <v>51.35</v>
      </c>
    </row>
    <row r="3360" spans="1:5" ht="67.5">
      <c r="A3360" s="135" t="s">
        <v>5571</v>
      </c>
      <c r="B3360" s="136" t="s">
        <v>5572</v>
      </c>
      <c r="C3360" s="137" t="s">
        <v>9099</v>
      </c>
      <c r="D3360" s="135" t="s">
        <v>2271</v>
      </c>
      <c r="E3360" s="139">
        <v>46.05</v>
      </c>
    </row>
    <row r="3361" spans="1:5" ht="54">
      <c r="A3361" s="135" t="s">
        <v>5573</v>
      </c>
      <c r="B3361" s="136" t="s">
        <v>5574</v>
      </c>
      <c r="C3361" s="137" t="s">
        <v>9100</v>
      </c>
      <c r="D3361" s="135" t="s">
        <v>2271</v>
      </c>
      <c r="E3361" s="139">
        <v>52.59</v>
      </c>
    </row>
    <row r="3362" spans="1:5" ht="54">
      <c r="A3362" s="135" t="s">
        <v>5575</v>
      </c>
      <c r="B3362" s="136" t="s">
        <v>5576</v>
      </c>
      <c r="C3362" s="137" t="s">
        <v>9101</v>
      </c>
      <c r="D3362" s="135" t="s">
        <v>2271</v>
      </c>
      <c r="E3362" s="139">
        <v>47.11</v>
      </c>
    </row>
    <row r="3363" spans="1:5" ht="27">
      <c r="A3363" s="135" t="s">
        <v>6106</v>
      </c>
      <c r="B3363" s="136" t="s">
        <v>6107</v>
      </c>
      <c r="C3363" s="137" t="s">
        <v>6108</v>
      </c>
      <c r="D3363" s="135" t="s">
        <v>53</v>
      </c>
      <c r="E3363" s="139">
        <v>639.01</v>
      </c>
    </row>
    <row r="3364" spans="1:5" ht="27">
      <c r="A3364" s="135" t="s">
        <v>6109</v>
      </c>
      <c r="B3364" s="136" t="s">
        <v>6110</v>
      </c>
      <c r="C3364" s="137" t="s">
        <v>6111</v>
      </c>
      <c r="D3364" s="135" t="s">
        <v>53</v>
      </c>
      <c r="E3364" s="139">
        <v>51.7</v>
      </c>
    </row>
    <row r="3365" spans="1:5" ht="27">
      <c r="A3365" s="135" t="s">
        <v>6112</v>
      </c>
      <c r="B3365" s="136" t="s">
        <v>6113</v>
      </c>
      <c r="C3365" s="137" t="s">
        <v>6114</v>
      </c>
      <c r="D3365" s="135" t="s">
        <v>53</v>
      </c>
      <c r="E3365" s="139">
        <v>66.47</v>
      </c>
    </row>
    <row r="3366" spans="1:5" ht="27">
      <c r="A3366" s="135" t="s">
        <v>6115</v>
      </c>
      <c r="B3366" s="136" t="s">
        <v>6116</v>
      </c>
      <c r="C3366" s="137" t="s">
        <v>6117</v>
      </c>
      <c r="D3366" s="135" t="s">
        <v>53</v>
      </c>
      <c r="E3366" s="139">
        <v>73.959999999999994</v>
      </c>
    </row>
    <row r="3367" spans="1:5" ht="27">
      <c r="A3367" s="135" t="s">
        <v>6118</v>
      </c>
      <c r="B3367" s="136" t="s">
        <v>6119</v>
      </c>
      <c r="C3367" s="137" t="s">
        <v>6120</v>
      </c>
      <c r="D3367" s="135" t="s">
        <v>53</v>
      </c>
      <c r="E3367" s="139">
        <v>113.09</v>
      </c>
    </row>
    <row r="3368" spans="1:5" ht="27">
      <c r="A3368" s="135" t="s">
        <v>6121</v>
      </c>
      <c r="B3368" s="136" t="s">
        <v>6122</v>
      </c>
      <c r="C3368" s="137" t="s">
        <v>6123</v>
      </c>
      <c r="D3368" s="135" t="s">
        <v>53</v>
      </c>
      <c r="E3368" s="139">
        <v>119.1</v>
      </c>
    </row>
    <row r="3369" spans="1:5" ht="27">
      <c r="A3369" s="135" t="s">
        <v>6124</v>
      </c>
      <c r="B3369" s="136" t="s">
        <v>6125</v>
      </c>
      <c r="C3369" s="137" t="s">
        <v>6126</v>
      </c>
      <c r="D3369" s="135" t="s">
        <v>53</v>
      </c>
      <c r="E3369" s="139">
        <v>164.54</v>
      </c>
    </row>
    <row r="3370" spans="1:5" ht="27">
      <c r="A3370" s="135" t="s">
        <v>6127</v>
      </c>
      <c r="B3370" s="136" t="s">
        <v>6128</v>
      </c>
      <c r="C3370" s="137" t="s">
        <v>6129</v>
      </c>
      <c r="D3370" s="135" t="s">
        <v>53</v>
      </c>
      <c r="E3370" s="139">
        <v>283.16000000000003</v>
      </c>
    </row>
    <row r="3371" spans="1:5" ht="27">
      <c r="A3371" s="135" t="s">
        <v>6130</v>
      </c>
      <c r="B3371" s="136" t="s">
        <v>6131</v>
      </c>
      <c r="C3371" s="137" t="s">
        <v>6132</v>
      </c>
      <c r="D3371" s="135" t="s">
        <v>53</v>
      </c>
      <c r="E3371" s="139">
        <v>373.67</v>
      </c>
    </row>
    <row r="3372" spans="1:5" ht="27">
      <c r="A3372" s="135" t="s">
        <v>6133</v>
      </c>
      <c r="B3372" s="136" t="s">
        <v>6134</v>
      </c>
      <c r="C3372" s="137" t="s">
        <v>6135</v>
      </c>
      <c r="D3372" s="135" t="s">
        <v>53</v>
      </c>
      <c r="E3372" s="139">
        <v>800.86</v>
      </c>
    </row>
    <row r="3373" spans="1:5" ht="27">
      <c r="A3373" s="135" t="s">
        <v>6136</v>
      </c>
      <c r="B3373" s="136" t="s">
        <v>6137</v>
      </c>
      <c r="C3373" s="137" t="s">
        <v>6138</v>
      </c>
      <c r="D3373" s="135" t="s">
        <v>53</v>
      </c>
      <c r="E3373" s="139">
        <v>81.73</v>
      </c>
    </row>
    <row r="3374" spans="1:5" ht="27">
      <c r="A3374" s="135" t="s">
        <v>6139</v>
      </c>
      <c r="B3374" s="136" t="s">
        <v>6140</v>
      </c>
      <c r="C3374" s="137" t="s">
        <v>6141</v>
      </c>
      <c r="D3374" s="135" t="s">
        <v>53</v>
      </c>
      <c r="E3374" s="139">
        <v>95.24</v>
      </c>
    </row>
    <row r="3375" spans="1:5" ht="27">
      <c r="A3375" s="135" t="s">
        <v>6142</v>
      </c>
      <c r="B3375" s="136" t="s">
        <v>6143</v>
      </c>
      <c r="C3375" s="137" t="s">
        <v>6144</v>
      </c>
      <c r="D3375" s="135" t="s">
        <v>53</v>
      </c>
      <c r="E3375" s="139">
        <v>122.9</v>
      </c>
    </row>
    <row r="3376" spans="1:5" ht="27">
      <c r="A3376" s="135" t="s">
        <v>6145</v>
      </c>
      <c r="B3376" s="136" t="s">
        <v>6146</v>
      </c>
      <c r="C3376" s="137" t="s">
        <v>6147</v>
      </c>
      <c r="D3376" s="135" t="s">
        <v>53</v>
      </c>
      <c r="E3376" s="139">
        <v>185.34</v>
      </c>
    </row>
    <row r="3377" spans="1:5" ht="27">
      <c r="A3377" s="136" t="s">
        <v>6148</v>
      </c>
      <c r="B3377" s="136" t="s">
        <v>6149</v>
      </c>
      <c r="C3377" s="137" t="s">
        <v>6150</v>
      </c>
      <c r="D3377" s="135" t="s">
        <v>53</v>
      </c>
      <c r="E3377" s="139">
        <v>203.8</v>
      </c>
    </row>
    <row r="3378" spans="1:5" ht="27">
      <c r="A3378" s="135" t="s">
        <v>6151</v>
      </c>
      <c r="B3378" s="136" t="s">
        <v>6152</v>
      </c>
      <c r="C3378" s="137" t="s">
        <v>6153</v>
      </c>
      <c r="D3378" s="135" t="s">
        <v>53</v>
      </c>
      <c r="E3378" s="139">
        <v>273.95999999999998</v>
      </c>
    </row>
    <row r="3379" spans="1:5" ht="27">
      <c r="A3379" s="135" t="s">
        <v>6154</v>
      </c>
      <c r="B3379" s="136" t="s">
        <v>6155</v>
      </c>
      <c r="C3379" s="137" t="s">
        <v>6156</v>
      </c>
      <c r="D3379" s="135" t="s">
        <v>53</v>
      </c>
      <c r="E3379" s="139">
        <v>389.49</v>
      </c>
    </row>
    <row r="3380" spans="1:5" ht="27">
      <c r="A3380" s="135" t="s">
        <v>6157</v>
      </c>
      <c r="B3380" s="136" t="s">
        <v>6158</v>
      </c>
      <c r="C3380" s="137" t="s">
        <v>6159</v>
      </c>
      <c r="D3380" s="135" t="s">
        <v>53</v>
      </c>
      <c r="E3380" s="139">
        <v>523.04</v>
      </c>
    </row>
    <row r="3381" spans="1:5">
      <c r="A3381" s="133" t="s">
        <v>10029</v>
      </c>
      <c r="B3381" s="131">
        <v>8987</v>
      </c>
      <c r="C3381" s="132" t="s">
        <v>10030</v>
      </c>
      <c r="D3381" s="133" t="s">
        <v>1795</v>
      </c>
      <c r="E3381" s="140"/>
    </row>
    <row r="3382" spans="1:5" ht="13.5">
      <c r="A3382" s="135" t="s">
        <v>5108</v>
      </c>
      <c r="B3382" s="136" t="s">
        <v>5109</v>
      </c>
      <c r="C3382" s="137" t="s">
        <v>5110</v>
      </c>
      <c r="D3382" s="135" t="s">
        <v>2271</v>
      </c>
      <c r="E3382" s="139">
        <v>143.19999999999999</v>
      </c>
    </row>
    <row r="3383" spans="1:5" ht="13.5">
      <c r="A3383" s="135" t="s">
        <v>5111</v>
      </c>
      <c r="B3383" s="136" t="s">
        <v>5112</v>
      </c>
      <c r="C3383" s="137" t="s">
        <v>5113</v>
      </c>
      <c r="D3383" s="135" t="s">
        <v>2271</v>
      </c>
      <c r="E3383" s="139">
        <v>38.81</v>
      </c>
    </row>
    <row r="3384" spans="1:5" ht="27">
      <c r="A3384" s="135" t="s">
        <v>5114</v>
      </c>
      <c r="B3384" s="136" t="s">
        <v>5115</v>
      </c>
      <c r="C3384" s="137" t="s">
        <v>5116</v>
      </c>
      <c r="D3384" s="135" t="s">
        <v>2271</v>
      </c>
      <c r="E3384" s="139">
        <v>57.83</v>
      </c>
    </row>
    <row r="3385" spans="1:5" ht="27">
      <c r="A3385" s="135" t="s">
        <v>5117</v>
      </c>
      <c r="B3385" s="136" t="s">
        <v>5118</v>
      </c>
      <c r="C3385" s="137" t="s">
        <v>5119</v>
      </c>
      <c r="D3385" s="135" t="s">
        <v>2271</v>
      </c>
      <c r="E3385" s="139">
        <v>53.56</v>
      </c>
    </row>
    <row r="3386" spans="1:5" ht="27">
      <c r="A3386" s="135" t="s">
        <v>5120</v>
      </c>
      <c r="B3386" s="136" t="s">
        <v>5121</v>
      </c>
      <c r="C3386" s="137" t="s">
        <v>5122</v>
      </c>
      <c r="D3386" s="135" t="s">
        <v>2271</v>
      </c>
      <c r="E3386" s="139">
        <v>43.12</v>
      </c>
    </row>
    <row r="3387" spans="1:5" ht="27">
      <c r="A3387" s="135" t="s">
        <v>5123</v>
      </c>
      <c r="B3387" s="136" t="s">
        <v>5124</v>
      </c>
      <c r="C3387" s="137" t="s">
        <v>5125</v>
      </c>
      <c r="D3387" s="135" t="s">
        <v>2271</v>
      </c>
      <c r="E3387" s="139">
        <v>44.03</v>
      </c>
    </row>
    <row r="3388" spans="1:5" ht="27">
      <c r="A3388" s="135" t="s">
        <v>5126</v>
      </c>
      <c r="B3388" s="136" t="s">
        <v>5127</v>
      </c>
      <c r="C3388" s="137" t="s">
        <v>5128</v>
      </c>
      <c r="D3388" s="135" t="s">
        <v>2271</v>
      </c>
      <c r="E3388" s="139">
        <v>53.56</v>
      </c>
    </row>
    <row r="3389" spans="1:5" ht="27">
      <c r="A3389" s="135" t="s">
        <v>5129</v>
      </c>
      <c r="B3389" s="136" t="s">
        <v>5130</v>
      </c>
      <c r="C3389" s="137" t="s">
        <v>5131</v>
      </c>
      <c r="D3389" s="135" t="s">
        <v>2271</v>
      </c>
      <c r="E3389" s="139">
        <v>55.03</v>
      </c>
    </row>
    <row r="3390" spans="1:5" ht="27">
      <c r="A3390" s="135" t="s">
        <v>5132</v>
      </c>
      <c r="B3390" s="136" t="s">
        <v>5133</v>
      </c>
      <c r="C3390" s="137" t="s">
        <v>5134</v>
      </c>
      <c r="D3390" s="135" t="s">
        <v>2271</v>
      </c>
      <c r="E3390" s="139">
        <v>60.99</v>
      </c>
    </row>
    <row r="3391" spans="1:5" ht="27">
      <c r="A3391" s="135" t="s">
        <v>5135</v>
      </c>
      <c r="B3391" s="136" t="s">
        <v>5136</v>
      </c>
      <c r="C3391" s="137" t="s">
        <v>5137</v>
      </c>
      <c r="D3391" s="135" t="s">
        <v>2271</v>
      </c>
      <c r="E3391" s="139">
        <v>64.05</v>
      </c>
    </row>
    <row r="3392" spans="1:5" ht="27">
      <c r="A3392" s="135" t="s">
        <v>5138</v>
      </c>
      <c r="B3392" s="136" t="s">
        <v>5139</v>
      </c>
      <c r="C3392" s="137" t="s">
        <v>5140</v>
      </c>
      <c r="D3392" s="135" t="s">
        <v>2271</v>
      </c>
      <c r="E3392" s="139">
        <v>69.66</v>
      </c>
    </row>
    <row r="3393" spans="1:5" ht="27">
      <c r="A3393" s="135" t="s">
        <v>5486</v>
      </c>
      <c r="B3393" s="136" t="s">
        <v>5487</v>
      </c>
      <c r="C3393" s="137" t="s">
        <v>5488</v>
      </c>
      <c r="D3393" s="135" t="s">
        <v>2271</v>
      </c>
      <c r="E3393" s="139">
        <v>23.95</v>
      </c>
    </row>
    <row r="3394" spans="1:5" ht="27">
      <c r="A3394" s="135" t="s">
        <v>5489</v>
      </c>
      <c r="B3394" s="136" t="s">
        <v>5490</v>
      </c>
      <c r="C3394" s="137" t="s">
        <v>5491</v>
      </c>
      <c r="D3394" s="135" t="s">
        <v>2271</v>
      </c>
      <c r="E3394" s="139">
        <v>23.95</v>
      </c>
    </row>
    <row r="3395" spans="1:5" ht="27">
      <c r="A3395" s="135" t="s">
        <v>5492</v>
      </c>
      <c r="B3395" s="136" t="s">
        <v>5493</v>
      </c>
      <c r="C3395" s="137" t="s">
        <v>5494</v>
      </c>
      <c r="D3395" s="135" t="s">
        <v>2271</v>
      </c>
      <c r="E3395" s="139">
        <v>19.09</v>
      </c>
    </row>
    <row r="3396" spans="1:5" ht="27">
      <c r="A3396" s="135" t="s">
        <v>5504</v>
      </c>
      <c r="B3396" s="136" t="s">
        <v>5505</v>
      </c>
      <c r="C3396" s="137" t="s">
        <v>5506</v>
      </c>
      <c r="D3396" s="135" t="s">
        <v>2271</v>
      </c>
      <c r="E3396" s="139">
        <v>19.98</v>
      </c>
    </row>
    <row r="3397" spans="1:5" ht="27">
      <c r="A3397" s="136" t="s">
        <v>5507</v>
      </c>
      <c r="B3397" s="136" t="s">
        <v>5508</v>
      </c>
      <c r="C3397" s="137" t="s">
        <v>5509</v>
      </c>
      <c r="D3397" s="135" t="s">
        <v>2271</v>
      </c>
      <c r="E3397" s="139">
        <v>19.98</v>
      </c>
    </row>
    <row r="3398" spans="1:5" ht="27">
      <c r="A3398" s="135" t="s">
        <v>5510</v>
      </c>
      <c r="B3398" s="136" t="s">
        <v>5511</v>
      </c>
      <c r="C3398" s="137" t="s">
        <v>5512</v>
      </c>
      <c r="D3398" s="135" t="s">
        <v>2271</v>
      </c>
      <c r="E3398" s="139">
        <v>43.16</v>
      </c>
    </row>
    <row r="3399" spans="1:5" ht="27">
      <c r="A3399" s="135" t="s">
        <v>5513</v>
      </c>
      <c r="B3399" s="136" t="s">
        <v>5514</v>
      </c>
      <c r="C3399" s="137" t="s">
        <v>5515</v>
      </c>
      <c r="D3399" s="135" t="s">
        <v>2271</v>
      </c>
      <c r="E3399" s="139">
        <v>18.21</v>
      </c>
    </row>
    <row r="3400" spans="1:5" ht="27">
      <c r="A3400" s="135" t="s">
        <v>5516</v>
      </c>
      <c r="B3400" s="136" t="s">
        <v>5517</v>
      </c>
      <c r="C3400" s="137" t="s">
        <v>5518</v>
      </c>
      <c r="D3400" s="135" t="s">
        <v>2271</v>
      </c>
      <c r="E3400" s="139">
        <v>20.37</v>
      </c>
    </row>
    <row r="3401" spans="1:5">
      <c r="A3401" s="133" t="s">
        <v>10031</v>
      </c>
      <c r="B3401" s="131">
        <v>8988</v>
      </c>
      <c r="C3401" s="132" t="s">
        <v>10032</v>
      </c>
      <c r="D3401" s="133" t="s">
        <v>1795</v>
      </c>
      <c r="E3401" s="140"/>
    </row>
    <row r="3402" spans="1:5" ht="13.5">
      <c r="A3402" s="135" t="s">
        <v>5462</v>
      </c>
      <c r="B3402" s="136" t="s">
        <v>5463</v>
      </c>
      <c r="C3402" s="137" t="s">
        <v>5464</v>
      </c>
      <c r="D3402" s="135" t="s">
        <v>2271</v>
      </c>
      <c r="E3402" s="139">
        <v>82.85</v>
      </c>
    </row>
    <row r="3403" spans="1:5" ht="13.5">
      <c r="A3403" s="136" t="s">
        <v>5465</v>
      </c>
      <c r="B3403" s="136" t="s">
        <v>5466</v>
      </c>
      <c r="C3403" s="137" t="s">
        <v>5467</v>
      </c>
      <c r="D3403" s="135" t="s">
        <v>2271</v>
      </c>
      <c r="E3403" s="139">
        <v>34.909999999999997</v>
      </c>
    </row>
    <row r="3404" spans="1:5" ht="13.5">
      <c r="A3404" s="135" t="s">
        <v>5468</v>
      </c>
      <c r="B3404" s="136" t="s">
        <v>5469</v>
      </c>
      <c r="C3404" s="137" t="s">
        <v>5470</v>
      </c>
      <c r="D3404" s="135" t="s">
        <v>2271</v>
      </c>
      <c r="E3404" s="139">
        <v>39.33</v>
      </c>
    </row>
    <row r="3405" spans="1:5" ht="27">
      <c r="A3405" s="136" t="s">
        <v>5471</v>
      </c>
      <c r="B3405" s="136" t="s">
        <v>5472</v>
      </c>
      <c r="C3405" s="137" t="s">
        <v>5473</v>
      </c>
      <c r="D3405" s="135" t="s">
        <v>2271</v>
      </c>
      <c r="E3405" s="139">
        <v>25.1</v>
      </c>
    </row>
    <row r="3406" spans="1:5" ht="27">
      <c r="A3406" s="135" t="s">
        <v>5474</v>
      </c>
      <c r="B3406" s="136" t="s">
        <v>5475</v>
      </c>
      <c r="C3406" s="137" t="s">
        <v>5476</v>
      </c>
      <c r="D3406" s="135" t="s">
        <v>2271</v>
      </c>
      <c r="E3406" s="139">
        <v>34.29</v>
      </c>
    </row>
    <row r="3407" spans="1:5">
      <c r="A3407" s="133" t="s">
        <v>10033</v>
      </c>
      <c r="B3407" s="131">
        <v>8990</v>
      </c>
      <c r="C3407" s="132" t="s">
        <v>10034</v>
      </c>
      <c r="D3407" s="133" t="s">
        <v>1795</v>
      </c>
      <c r="E3407" s="140"/>
    </row>
    <row r="3408" spans="1:5" ht="27">
      <c r="A3408" s="136" t="s">
        <v>5477</v>
      </c>
      <c r="B3408" s="136" t="s">
        <v>5478</v>
      </c>
      <c r="C3408" s="137" t="s">
        <v>5479</v>
      </c>
      <c r="D3408" s="135" t="s">
        <v>53</v>
      </c>
      <c r="E3408" s="139">
        <v>6.67</v>
      </c>
    </row>
    <row r="3409" spans="1:5">
      <c r="A3409" s="133" t="s">
        <v>10035</v>
      </c>
      <c r="B3409" s="131">
        <v>8991</v>
      </c>
      <c r="C3409" s="132" t="s">
        <v>10036</v>
      </c>
      <c r="D3409" s="133" t="s">
        <v>1795</v>
      </c>
      <c r="E3409" s="140"/>
    </row>
    <row r="3410" spans="1:5" ht="54">
      <c r="A3410" s="135" t="s">
        <v>5104</v>
      </c>
      <c r="B3410" s="136" t="s">
        <v>5105</v>
      </c>
      <c r="C3410" s="137" t="s">
        <v>9058</v>
      </c>
      <c r="D3410" s="135" t="s">
        <v>2271</v>
      </c>
      <c r="E3410" s="139">
        <v>91.87</v>
      </c>
    </row>
    <row r="3411" spans="1:5" ht="54">
      <c r="A3411" s="135" t="s">
        <v>5106</v>
      </c>
      <c r="B3411" s="136" t="s">
        <v>5107</v>
      </c>
      <c r="C3411" s="137" t="s">
        <v>9059</v>
      </c>
      <c r="D3411" s="135" t="s">
        <v>2271</v>
      </c>
      <c r="E3411" s="139">
        <v>60.69</v>
      </c>
    </row>
    <row r="3412" spans="1:5">
      <c r="A3412" s="133" t="s">
        <v>10037</v>
      </c>
      <c r="B3412" s="131">
        <v>8992</v>
      </c>
      <c r="C3412" s="132" t="s">
        <v>10038</v>
      </c>
      <c r="D3412" s="133" t="s">
        <v>1795</v>
      </c>
      <c r="E3412" s="140"/>
    </row>
    <row r="3413" spans="1:5" ht="81">
      <c r="A3413" s="135" t="s">
        <v>4967</v>
      </c>
      <c r="B3413" s="136" t="s">
        <v>4968</v>
      </c>
      <c r="C3413" s="137" t="s">
        <v>9023</v>
      </c>
      <c r="D3413" s="135" t="s">
        <v>2271</v>
      </c>
      <c r="E3413" s="139">
        <v>571.54999999999995</v>
      </c>
    </row>
    <row r="3414" spans="1:5" ht="81">
      <c r="A3414" s="135" t="s">
        <v>4971</v>
      </c>
      <c r="B3414" s="136" t="s">
        <v>4972</v>
      </c>
      <c r="C3414" s="137" t="s">
        <v>9024</v>
      </c>
      <c r="D3414" s="135" t="s">
        <v>2271</v>
      </c>
      <c r="E3414" s="139">
        <v>747.3</v>
      </c>
    </row>
    <row r="3415" spans="1:5" ht="94.5">
      <c r="A3415" s="135" t="s">
        <v>4975</v>
      </c>
      <c r="B3415" s="136" t="s">
        <v>4976</v>
      </c>
      <c r="C3415" s="137" t="s">
        <v>9025</v>
      </c>
      <c r="D3415" s="135" t="s">
        <v>2271</v>
      </c>
      <c r="E3415" s="139">
        <v>100.32</v>
      </c>
    </row>
    <row r="3416" spans="1:5" ht="94.5">
      <c r="A3416" s="135" t="s">
        <v>4979</v>
      </c>
      <c r="B3416" s="136" t="s">
        <v>4980</v>
      </c>
      <c r="C3416" s="137" t="s">
        <v>9026</v>
      </c>
      <c r="D3416" s="135" t="s">
        <v>2271</v>
      </c>
      <c r="E3416" s="139">
        <v>127.47</v>
      </c>
    </row>
    <row r="3417" spans="1:5" ht="94.5">
      <c r="A3417" s="135" t="s">
        <v>4983</v>
      </c>
      <c r="B3417" s="136" t="s">
        <v>4984</v>
      </c>
      <c r="C3417" s="137" t="s">
        <v>9027</v>
      </c>
      <c r="D3417" s="135" t="s">
        <v>2271</v>
      </c>
      <c r="E3417" s="139">
        <v>156.16</v>
      </c>
    </row>
    <row r="3418" spans="1:5" ht="94.5">
      <c r="A3418" s="135" t="s">
        <v>4987</v>
      </c>
      <c r="B3418" s="136" t="s">
        <v>4988</v>
      </c>
      <c r="C3418" s="137" t="s">
        <v>9028</v>
      </c>
      <c r="D3418" s="135" t="s">
        <v>2271</v>
      </c>
      <c r="E3418" s="139">
        <v>301.36</v>
      </c>
    </row>
    <row r="3419" spans="1:5" ht="81">
      <c r="A3419" s="135" t="s">
        <v>4989</v>
      </c>
      <c r="B3419" s="136" t="s">
        <v>4990</v>
      </c>
      <c r="C3419" s="137" t="s">
        <v>9029</v>
      </c>
      <c r="D3419" s="135" t="s">
        <v>2271</v>
      </c>
      <c r="E3419" s="139">
        <v>158.22</v>
      </c>
    </row>
    <row r="3420" spans="1:5" ht="81">
      <c r="A3420" s="135" t="s">
        <v>4993</v>
      </c>
      <c r="B3420" s="136" t="s">
        <v>4994</v>
      </c>
      <c r="C3420" s="137" t="s">
        <v>9030</v>
      </c>
      <c r="D3420" s="135" t="s">
        <v>2271</v>
      </c>
      <c r="E3420" s="139">
        <v>205.94</v>
      </c>
    </row>
    <row r="3421" spans="1:5" ht="81">
      <c r="A3421" s="135" t="s">
        <v>4997</v>
      </c>
      <c r="B3421" s="136" t="s">
        <v>4998</v>
      </c>
      <c r="C3421" s="137" t="s">
        <v>9031</v>
      </c>
      <c r="D3421" s="135" t="s">
        <v>2271</v>
      </c>
      <c r="E3421" s="139">
        <v>253.65</v>
      </c>
    </row>
    <row r="3422" spans="1:5" ht="81">
      <c r="A3422" s="135" t="s">
        <v>5001</v>
      </c>
      <c r="B3422" s="136" t="s">
        <v>5002</v>
      </c>
      <c r="C3422" s="137" t="s">
        <v>9032</v>
      </c>
      <c r="D3422" s="135" t="s">
        <v>2271</v>
      </c>
      <c r="E3422" s="139">
        <v>376.71</v>
      </c>
    </row>
    <row r="3423" spans="1:5" ht="81">
      <c r="A3423" s="135" t="s">
        <v>5005</v>
      </c>
      <c r="B3423" s="136" t="s">
        <v>5006</v>
      </c>
      <c r="C3423" s="137" t="s">
        <v>9033</v>
      </c>
      <c r="D3423" s="135" t="s">
        <v>2271</v>
      </c>
      <c r="E3423" s="139">
        <v>201.18</v>
      </c>
    </row>
    <row r="3424" spans="1:5" ht="81">
      <c r="A3424" s="135" t="s">
        <v>5015</v>
      </c>
      <c r="B3424" s="136" t="s">
        <v>5016</v>
      </c>
      <c r="C3424" s="137" t="s">
        <v>9034</v>
      </c>
      <c r="D3424" s="135" t="s">
        <v>2271</v>
      </c>
      <c r="E3424" s="139">
        <v>175.84</v>
      </c>
    </row>
    <row r="3425" spans="1:5" ht="81">
      <c r="A3425" s="135" t="s">
        <v>5009</v>
      </c>
      <c r="B3425" s="136" t="s">
        <v>5010</v>
      </c>
      <c r="C3425" s="137" t="s">
        <v>9035</v>
      </c>
      <c r="D3425" s="135" t="s">
        <v>2271</v>
      </c>
      <c r="E3425" s="139">
        <v>259.7</v>
      </c>
    </row>
    <row r="3426" spans="1:5" ht="81">
      <c r="A3426" s="135" t="s">
        <v>5013</v>
      </c>
      <c r="B3426" s="136" t="s">
        <v>5014</v>
      </c>
      <c r="C3426" s="137" t="s">
        <v>9036</v>
      </c>
      <c r="D3426" s="135" t="s">
        <v>2271</v>
      </c>
      <c r="E3426" s="139">
        <v>318.2</v>
      </c>
    </row>
    <row r="3427" spans="1:5" ht="81">
      <c r="A3427" s="135" t="s">
        <v>5017</v>
      </c>
      <c r="B3427" s="136" t="s">
        <v>5018</v>
      </c>
      <c r="C3427" s="137" t="s">
        <v>9037</v>
      </c>
      <c r="D3427" s="135" t="s">
        <v>2271</v>
      </c>
      <c r="E3427" s="139">
        <v>456.72</v>
      </c>
    </row>
    <row r="3428" spans="1:5" ht="81">
      <c r="A3428" s="135" t="s">
        <v>5021</v>
      </c>
      <c r="B3428" s="136" t="s">
        <v>5022</v>
      </c>
      <c r="C3428" s="137" t="s">
        <v>9038</v>
      </c>
      <c r="D3428" s="135" t="s">
        <v>2271</v>
      </c>
      <c r="E3428" s="139">
        <v>247.86</v>
      </c>
    </row>
    <row r="3429" spans="1:5" ht="81">
      <c r="A3429" s="135" t="s">
        <v>5025</v>
      </c>
      <c r="B3429" s="136" t="s">
        <v>5026</v>
      </c>
      <c r="C3429" s="137" t="s">
        <v>9039</v>
      </c>
      <c r="D3429" s="135" t="s">
        <v>2271</v>
      </c>
      <c r="E3429" s="139">
        <v>317.49</v>
      </c>
    </row>
    <row r="3430" spans="1:5" ht="81">
      <c r="A3430" s="135" t="s">
        <v>5029</v>
      </c>
      <c r="B3430" s="136" t="s">
        <v>5030</v>
      </c>
      <c r="C3430" s="137" t="s">
        <v>9040</v>
      </c>
      <c r="D3430" s="135" t="s">
        <v>2271</v>
      </c>
      <c r="E3430" s="139">
        <v>334.88</v>
      </c>
    </row>
    <row r="3431" spans="1:5" ht="81">
      <c r="A3431" s="135" t="s">
        <v>5031</v>
      </c>
      <c r="B3431" s="136" t="s">
        <v>5032</v>
      </c>
      <c r="C3431" s="137" t="s">
        <v>9041</v>
      </c>
      <c r="D3431" s="135" t="s">
        <v>2271</v>
      </c>
      <c r="E3431" s="139">
        <v>350.35</v>
      </c>
    </row>
    <row r="3432" spans="1:5" ht="81">
      <c r="A3432" s="135" t="s">
        <v>5033</v>
      </c>
      <c r="B3432" s="136" t="s">
        <v>5034</v>
      </c>
      <c r="C3432" s="137" t="s">
        <v>9042</v>
      </c>
      <c r="D3432" s="135" t="s">
        <v>2271</v>
      </c>
      <c r="E3432" s="139">
        <v>369.69</v>
      </c>
    </row>
    <row r="3433" spans="1:5" ht="81">
      <c r="A3433" s="135" t="s">
        <v>5035</v>
      </c>
      <c r="B3433" s="136" t="s">
        <v>5036</v>
      </c>
      <c r="C3433" s="137" t="s">
        <v>9043</v>
      </c>
      <c r="D3433" s="135" t="s">
        <v>2271</v>
      </c>
      <c r="E3433" s="139">
        <v>387.1</v>
      </c>
    </row>
    <row r="3434" spans="1:5" ht="81">
      <c r="A3434" s="135" t="s">
        <v>5039</v>
      </c>
      <c r="B3434" s="136" t="s">
        <v>5040</v>
      </c>
      <c r="C3434" s="137" t="s">
        <v>9044</v>
      </c>
      <c r="D3434" s="135" t="s">
        <v>2271</v>
      </c>
      <c r="E3434" s="139">
        <v>404.5</v>
      </c>
    </row>
    <row r="3435" spans="1:5" ht="81">
      <c r="A3435" s="135" t="s">
        <v>5041</v>
      </c>
      <c r="B3435" s="136" t="s">
        <v>5042</v>
      </c>
      <c r="C3435" s="137" t="s">
        <v>9045</v>
      </c>
      <c r="D3435" s="135" t="s">
        <v>2271</v>
      </c>
      <c r="E3435" s="139">
        <v>594.37</v>
      </c>
    </row>
    <row r="3436" spans="1:5" ht="81">
      <c r="A3436" s="135" t="s">
        <v>5045</v>
      </c>
      <c r="B3436" s="136" t="s">
        <v>5046</v>
      </c>
      <c r="C3436" s="137" t="s">
        <v>9046</v>
      </c>
      <c r="D3436" s="135" t="s">
        <v>2271</v>
      </c>
      <c r="E3436" s="139">
        <v>310.73</v>
      </c>
    </row>
    <row r="3437" spans="1:5" ht="81">
      <c r="A3437" s="135" t="s">
        <v>5049</v>
      </c>
      <c r="B3437" s="136" t="s">
        <v>5050</v>
      </c>
      <c r="C3437" s="137" t="s">
        <v>9047</v>
      </c>
      <c r="D3437" s="135" t="s">
        <v>2271</v>
      </c>
      <c r="E3437" s="139">
        <v>391.77</v>
      </c>
    </row>
    <row r="3438" spans="1:5" ht="81">
      <c r="A3438" s="135" t="s">
        <v>5053</v>
      </c>
      <c r="B3438" s="136" t="s">
        <v>5054</v>
      </c>
      <c r="C3438" s="137" t="s">
        <v>9048</v>
      </c>
      <c r="D3438" s="135" t="s">
        <v>2271</v>
      </c>
      <c r="E3438" s="139">
        <v>472.81</v>
      </c>
    </row>
    <row r="3439" spans="1:5" ht="81">
      <c r="A3439" s="135" t="s">
        <v>5057</v>
      </c>
      <c r="B3439" s="136" t="s">
        <v>5058</v>
      </c>
      <c r="C3439" s="137" t="s">
        <v>9049</v>
      </c>
      <c r="D3439" s="135" t="s">
        <v>2271</v>
      </c>
      <c r="E3439" s="139">
        <v>645.63</v>
      </c>
    </row>
    <row r="3440" spans="1:5" ht="81">
      <c r="A3440" s="135" t="s">
        <v>5061</v>
      </c>
      <c r="B3440" s="136" t="s">
        <v>5062</v>
      </c>
      <c r="C3440" s="137" t="s">
        <v>9050</v>
      </c>
      <c r="D3440" s="135" t="s">
        <v>2271</v>
      </c>
      <c r="E3440" s="139">
        <v>831.19</v>
      </c>
    </row>
    <row r="3441" spans="1:5" ht="81">
      <c r="A3441" s="135" t="s">
        <v>5065</v>
      </c>
      <c r="B3441" s="136" t="s">
        <v>5066</v>
      </c>
      <c r="C3441" s="137" t="s">
        <v>9051</v>
      </c>
      <c r="D3441" s="135" t="s">
        <v>2271</v>
      </c>
      <c r="E3441" s="139">
        <v>367.32</v>
      </c>
    </row>
    <row r="3442" spans="1:5" ht="81">
      <c r="A3442" s="135" t="s">
        <v>5069</v>
      </c>
      <c r="B3442" s="136" t="s">
        <v>5070</v>
      </c>
      <c r="C3442" s="137" t="s">
        <v>9052</v>
      </c>
      <c r="D3442" s="135" t="s">
        <v>2271</v>
      </c>
      <c r="E3442" s="139">
        <v>460.1</v>
      </c>
    </row>
    <row r="3443" spans="1:5" ht="81">
      <c r="A3443" s="135" t="s">
        <v>5073</v>
      </c>
      <c r="B3443" s="136" t="s">
        <v>5074</v>
      </c>
      <c r="C3443" s="137" t="s">
        <v>9053</v>
      </c>
      <c r="D3443" s="135" t="s">
        <v>2271</v>
      </c>
      <c r="E3443" s="139">
        <v>552.86</v>
      </c>
    </row>
    <row r="3444" spans="1:5" ht="81">
      <c r="A3444" s="136" t="s">
        <v>5077</v>
      </c>
      <c r="B3444" s="136" t="s">
        <v>5078</v>
      </c>
      <c r="C3444" s="137" t="s">
        <v>9054</v>
      </c>
      <c r="D3444" s="135" t="s">
        <v>2271</v>
      </c>
      <c r="E3444" s="139">
        <v>742.28</v>
      </c>
    </row>
    <row r="3445" spans="1:5" ht="81">
      <c r="A3445" s="135" t="s">
        <v>5081</v>
      </c>
      <c r="B3445" s="136" t="s">
        <v>5082</v>
      </c>
      <c r="C3445" s="137" t="s">
        <v>9055</v>
      </c>
      <c r="D3445" s="135" t="s">
        <v>2271</v>
      </c>
      <c r="E3445" s="139">
        <v>951.92</v>
      </c>
    </row>
    <row r="3446" spans="1:5" ht="81">
      <c r="A3446" s="135" t="s">
        <v>5085</v>
      </c>
      <c r="B3446" s="136" t="s">
        <v>5086</v>
      </c>
      <c r="C3446" s="137" t="s">
        <v>9056</v>
      </c>
      <c r="D3446" s="135" t="s">
        <v>2271</v>
      </c>
      <c r="E3446" s="139">
        <v>532.65</v>
      </c>
    </row>
    <row r="3447" spans="1:5" ht="81">
      <c r="A3447" s="135" t="s">
        <v>5089</v>
      </c>
      <c r="B3447" s="136" t="s">
        <v>5090</v>
      </c>
      <c r="C3447" s="137" t="s">
        <v>9057</v>
      </c>
      <c r="D3447" s="135" t="s">
        <v>2271</v>
      </c>
      <c r="E3447" s="139">
        <v>637.47</v>
      </c>
    </row>
    <row r="3448" spans="1:5">
      <c r="A3448" s="133" t="s">
        <v>10039</v>
      </c>
      <c r="B3448" s="131">
        <v>8993</v>
      </c>
      <c r="C3448" s="132" t="s">
        <v>10040</v>
      </c>
      <c r="D3448" s="133" t="s">
        <v>1795</v>
      </c>
      <c r="E3448" s="140"/>
    </row>
    <row r="3449" spans="1:5" ht="81">
      <c r="A3449" s="135" t="s">
        <v>4969</v>
      </c>
      <c r="B3449" s="136" t="s">
        <v>4970</v>
      </c>
      <c r="C3449" s="137" t="s">
        <v>8995</v>
      </c>
      <c r="D3449" s="135" t="s">
        <v>2271</v>
      </c>
      <c r="E3449" s="139">
        <v>1108.46</v>
      </c>
    </row>
    <row r="3450" spans="1:5" ht="81">
      <c r="A3450" s="135" t="s">
        <v>4973</v>
      </c>
      <c r="B3450" s="136" t="s">
        <v>4974</v>
      </c>
      <c r="C3450" s="137" t="s">
        <v>8996</v>
      </c>
      <c r="D3450" s="135" t="s">
        <v>2271</v>
      </c>
      <c r="E3450" s="139">
        <v>1838.3</v>
      </c>
    </row>
    <row r="3451" spans="1:5" ht="81">
      <c r="A3451" s="135" t="s">
        <v>4977</v>
      </c>
      <c r="B3451" s="136" t="s">
        <v>4978</v>
      </c>
      <c r="C3451" s="137" t="s">
        <v>8997</v>
      </c>
      <c r="D3451" s="135" t="s">
        <v>2271</v>
      </c>
      <c r="E3451" s="139">
        <v>173.44</v>
      </c>
    </row>
    <row r="3452" spans="1:5" ht="81">
      <c r="A3452" s="135" t="s">
        <v>4981</v>
      </c>
      <c r="B3452" s="136" t="s">
        <v>4982</v>
      </c>
      <c r="C3452" s="137" t="s">
        <v>8998</v>
      </c>
      <c r="D3452" s="135" t="s">
        <v>2271</v>
      </c>
      <c r="E3452" s="139">
        <v>192.04</v>
      </c>
    </row>
    <row r="3453" spans="1:5" ht="81">
      <c r="A3453" s="135" t="s">
        <v>4985</v>
      </c>
      <c r="B3453" s="136" t="s">
        <v>4986</v>
      </c>
      <c r="C3453" s="137" t="s">
        <v>8999</v>
      </c>
      <c r="D3453" s="135" t="s">
        <v>2271</v>
      </c>
      <c r="E3453" s="139">
        <v>229.28</v>
      </c>
    </row>
    <row r="3454" spans="1:5" ht="81">
      <c r="A3454" s="135" t="s">
        <v>4991</v>
      </c>
      <c r="B3454" s="136" t="s">
        <v>4992</v>
      </c>
      <c r="C3454" s="137" t="s">
        <v>9000</v>
      </c>
      <c r="D3454" s="135" t="s">
        <v>2271</v>
      </c>
      <c r="E3454" s="139">
        <v>273.97000000000003</v>
      </c>
    </row>
    <row r="3455" spans="1:5" ht="81">
      <c r="A3455" s="135" t="s">
        <v>4995</v>
      </c>
      <c r="B3455" s="136" t="s">
        <v>4996</v>
      </c>
      <c r="C3455" s="137" t="s">
        <v>9001</v>
      </c>
      <c r="D3455" s="135" t="s">
        <v>2271</v>
      </c>
      <c r="E3455" s="139">
        <v>321.69</v>
      </c>
    </row>
    <row r="3456" spans="1:5" ht="81">
      <c r="A3456" s="135" t="s">
        <v>4999</v>
      </c>
      <c r="B3456" s="136" t="s">
        <v>5000</v>
      </c>
      <c r="C3456" s="137" t="s">
        <v>9002</v>
      </c>
      <c r="D3456" s="135" t="s">
        <v>2271</v>
      </c>
      <c r="E3456" s="139">
        <v>369.39</v>
      </c>
    </row>
    <row r="3457" spans="1:5" ht="81">
      <c r="A3457" s="135" t="s">
        <v>5003</v>
      </c>
      <c r="B3457" s="136" t="s">
        <v>5004</v>
      </c>
      <c r="C3457" s="137" t="s">
        <v>9003</v>
      </c>
      <c r="D3457" s="135" t="s">
        <v>2271</v>
      </c>
      <c r="E3457" s="139">
        <v>544.97</v>
      </c>
    </row>
    <row r="3458" spans="1:5" ht="81">
      <c r="A3458" s="135" t="s">
        <v>5007</v>
      </c>
      <c r="B3458" s="136" t="s">
        <v>5008</v>
      </c>
      <c r="C3458" s="137" t="s">
        <v>9004</v>
      </c>
      <c r="D3458" s="135" t="s">
        <v>2271</v>
      </c>
      <c r="E3458" s="139">
        <v>369.44</v>
      </c>
    </row>
    <row r="3459" spans="1:5" ht="81">
      <c r="A3459" s="135" t="s">
        <v>5011</v>
      </c>
      <c r="B3459" s="136" t="s">
        <v>5012</v>
      </c>
      <c r="C3459" s="137" t="s">
        <v>9005</v>
      </c>
      <c r="D3459" s="135" t="s">
        <v>2271</v>
      </c>
      <c r="E3459" s="139">
        <v>427.96</v>
      </c>
    </row>
    <row r="3460" spans="1:5" ht="81">
      <c r="A3460" s="135" t="s">
        <v>5019</v>
      </c>
      <c r="B3460" s="136" t="s">
        <v>5020</v>
      </c>
      <c r="C3460" s="137" t="s">
        <v>9006</v>
      </c>
      <c r="D3460" s="135" t="s">
        <v>2271</v>
      </c>
      <c r="E3460" s="139">
        <v>687.29</v>
      </c>
    </row>
    <row r="3461" spans="1:5" ht="81">
      <c r="A3461" s="135" t="s">
        <v>5023</v>
      </c>
      <c r="B3461" s="136" t="s">
        <v>5024</v>
      </c>
      <c r="C3461" s="137" t="s">
        <v>9007</v>
      </c>
      <c r="D3461" s="135" t="s">
        <v>2271</v>
      </c>
      <c r="E3461" s="139">
        <v>478.43</v>
      </c>
    </row>
    <row r="3462" spans="1:5" ht="81">
      <c r="A3462" s="135" t="s">
        <v>5027</v>
      </c>
      <c r="B3462" s="136" t="s">
        <v>5028</v>
      </c>
      <c r="C3462" s="137" t="s">
        <v>9008</v>
      </c>
      <c r="D3462" s="135" t="s">
        <v>2271</v>
      </c>
      <c r="E3462" s="139">
        <v>548.05999999999995</v>
      </c>
    </row>
    <row r="3463" spans="1:5" ht="81">
      <c r="A3463" s="135" t="s">
        <v>5037</v>
      </c>
      <c r="B3463" s="136" t="s">
        <v>5038</v>
      </c>
      <c r="C3463" s="137" t="s">
        <v>9009</v>
      </c>
      <c r="D3463" s="135" t="s">
        <v>2271</v>
      </c>
      <c r="E3463" s="139">
        <v>617.67999999999995</v>
      </c>
    </row>
    <row r="3464" spans="1:5" ht="81">
      <c r="A3464" s="135" t="s">
        <v>5043</v>
      </c>
      <c r="B3464" s="136" t="s">
        <v>5044</v>
      </c>
      <c r="C3464" s="137" t="s">
        <v>9010</v>
      </c>
      <c r="D3464" s="135" t="s">
        <v>2271</v>
      </c>
      <c r="E3464" s="139">
        <v>884.63</v>
      </c>
    </row>
    <row r="3465" spans="1:5" ht="81">
      <c r="A3465" s="135" t="s">
        <v>5047</v>
      </c>
      <c r="B3465" s="136" t="s">
        <v>5048</v>
      </c>
      <c r="C3465" s="137" t="s">
        <v>9011</v>
      </c>
      <c r="D3465" s="135" t="s">
        <v>2271</v>
      </c>
      <c r="E3465" s="139">
        <v>600.98</v>
      </c>
    </row>
    <row r="3466" spans="1:5" ht="81">
      <c r="A3466" s="135" t="s">
        <v>5051</v>
      </c>
      <c r="B3466" s="136" t="s">
        <v>5052</v>
      </c>
      <c r="C3466" s="137" t="s">
        <v>9012</v>
      </c>
      <c r="D3466" s="135" t="s">
        <v>2271</v>
      </c>
      <c r="E3466" s="139">
        <v>682.03</v>
      </c>
    </row>
    <row r="3467" spans="1:5" ht="81">
      <c r="A3467" s="135" t="s">
        <v>5055</v>
      </c>
      <c r="B3467" s="136" t="s">
        <v>5056</v>
      </c>
      <c r="C3467" s="137" t="s">
        <v>9013</v>
      </c>
      <c r="D3467" s="135" t="s">
        <v>2271</v>
      </c>
      <c r="E3467" s="139">
        <v>763.07</v>
      </c>
    </row>
    <row r="3468" spans="1:5" ht="81">
      <c r="A3468" s="135" t="s">
        <v>5059</v>
      </c>
      <c r="B3468" s="136" t="s">
        <v>5060</v>
      </c>
      <c r="C3468" s="137" t="s">
        <v>9014</v>
      </c>
      <c r="D3468" s="135" t="s">
        <v>2271</v>
      </c>
      <c r="E3468" s="139">
        <v>1015.38</v>
      </c>
    </row>
    <row r="3469" spans="1:5" ht="81">
      <c r="A3469" s="135" t="s">
        <v>5063</v>
      </c>
      <c r="B3469" s="136" t="s">
        <v>5064</v>
      </c>
      <c r="C3469" s="137" t="s">
        <v>9015</v>
      </c>
      <c r="D3469" s="135" t="s">
        <v>2271</v>
      </c>
      <c r="E3469" s="139">
        <v>1200.94</v>
      </c>
    </row>
    <row r="3470" spans="1:5" ht="81">
      <c r="A3470" s="135" t="s">
        <v>5067</v>
      </c>
      <c r="B3470" s="136" t="s">
        <v>5068</v>
      </c>
      <c r="C3470" s="137" t="s">
        <v>9016</v>
      </c>
      <c r="D3470" s="135" t="s">
        <v>2271</v>
      </c>
      <c r="E3470" s="139">
        <v>737.07</v>
      </c>
    </row>
    <row r="3471" spans="1:5" ht="81">
      <c r="A3471" s="135" t="s">
        <v>5071</v>
      </c>
      <c r="B3471" s="136" t="s">
        <v>5072</v>
      </c>
      <c r="C3471" s="137" t="s">
        <v>9017</v>
      </c>
      <c r="D3471" s="135" t="s">
        <v>2271</v>
      </c>
      <c r="E3471" s="139">
        <v>829.84</v>
      </c>
    </row>
    <row r="3472" spans="1:5" ht="81">
      <c r="A3472" s="135" t="s">
        <v>5075</v>
      </c>
      <c r="B3472" s="136" t="s">
        <v>5076</v>
      </c>
      <c r="C3472" s="137" t="s">
        <v>9018</v>
      </c>
      <c r="D3472" s="135" t="s">
        <v>2271</v>
      </c>
      <c r="E3472" s="139">
        <v>922.61</v>
      </c>
    </row>
    <row r="3473" spans="1:5" ht="81">
      <c r="A3473" s="136" t="s">
        <v>5079</v>
      </c>
      <c r="B3473" s="136" t="s">
        <v>5080</v>
      </c>
      <c r="C3473" s="137" t="s">
        <v>9019</v>
      </c>
      <c r="D3473" s="135" t="s">
        <v>2271</v>
      </c>
      <c r="E3473" s="139">
        <v>1201.1500000000001</v>
      </c>
    </row>
    <row r="3474" spans="1:5" ht="81">
      <c r="A3474" s="135" t="s">
        <v>5083</v>
      </c>
      <c r="B3474" s="136" t="s">
        <v>5084</v>
      </c>
      <c r="C3474" s="137" t="s">
        <v>9020</v>
      </c>
      <c r="D3474" s="135" t="s">
        <v>2271</v>
      </c>
      <c r="E3474" s="139">
        <v>1410.8</v>
      </c>
    </row>
    <row r="3475" spans="1:5" ht="81">
      <c r="A3475" s="135" t="s">
        <v>5087</v>
      </c>
      <c r="B3475" s="136" t="s">
        <v>5088</v>
      </c>
      <c r="C3475" s="137" t="s">
        <v>9021</v>
      </c>
      <c r="D3475" s="135" t="s">
        <v>2271</v>
      </c>
      <c r="E3475" s="139">
        <v>991.52</v>
      </c>
    </row>
    <row r="3476" spans="1:5" ht="81">
      <c r="A3476" s="135" t="s">
        <v>5091</v>
      </c>
      <c r="B3476" s="136" t="s">
        <v>5092</v>
      </c>
      <c r="C3476" s="137" t="s">
        <v>9022</v>
      </c>
      <c r="D3476" s="135" t="s">
        <v>2271</v>
      </c>
      <c r="E3476" s="139">
        <v>1096.3499999999999</v>
      </c>
    </row>
    <row r="3477" spans="1:5">
      <c r="A3477" s="133" t="s">
        <v>10041</v>
      </c>
      <c r="B3477" s="131">
        <v>8994</v>
      </c>
      <c r="C3477" s="132" t="s">
        <v>10042</v>
      </c>
      <c r="D3477" s="133" t="s">
        <v>1795</v>
      </c>
      <c r="E3477" s="140"/>
    </row>
    <row r="3478" spans="1:5" ht="54">
      <c r="A3478" s="135" t="s">
        <v>5093</v>
      </c>
      <c r="B3478" s="136" t="s">
        <v>5094</v>
      </c>
      <c r="C3478" s="137" t="s">
        <v>8991</v>
      </c>
      <c r="D3478" s="135" t="s">
        <v>2271</v>
      </c>
      <c r="E3478" s="139">
        <v>596.91999999999996</v>
      </c>
    </row>
    <row r="3479" spans="1:5" ht="54">
      <c r="A3479" s="136" t="s">
        <v>5095</v>
      </c>
      <c r="B3479" s="136" t="s">
        <v>5096</v>
      </c>
      <c r="C3479" s="137" t="s">
        <v>8992</v>
      </c>
      <c r="D3479" s="135" t="s">
        <v>2271</v>
      </c>
      <c r="E3479" s="139">
        <v>1107.98</v>
      </c>
    </row>
    <row r="3480" spans="1:5" ht="54">
      <c r="A3480" s="135" t="s">
        <v>5097</v>
      </c>
      <c r="B3480" s="136" t="s">
        <v>5098</v>
      </c>
      <c r="C3480" s="137" t="s">
        <v>8993</v>
      </c>
      <c r="D3480" s="135" t="s">
        <v>2271</v>
      </c>
      <c r="E3480" s="139">
        <v>390.53</v>
      </c>
    </row>
    <row r="3481" spans="1:5" ht="54">
      <c r="A3481" s="135" t="s">
        <v>5099</v>
      </c>
      <c r="B3481" s="136" t="s">
        <v>5100</v>
      </c>
      <c r="C3481" s="137" t="s">
        <v>8994</v>
      </c>
      <c r="D3481" s="135" t="s">
        <v>2271</v>
      </c>
      <c r="E3481" s="139">
        <v>450.66</v>
      </c>
    </row>
    <row r="3482" spans="1:5" ht="81">
      <c r="A3482" s="135" t="s">
        <v>10043</v>
      </c>
      <c r="B3482" s="136" t="s">
        <v>38</v>
      </c>
      <c r="C3482" s="137" t="s">
        <v>10044</v>
      </c>
      <c r="D3482" s="135" t="s">
        <v>2271</v>
      </c>
      <c r="E3482" s="139">
        <v>24986.67</v>
      </c>
    </row>
    <row r="3483" spans="1:5">
      <c r="A3483" s="133" t="s">
        <v>10045</v>
      </c>
      <c r="B3483" s="131">
        <v>8995</v>
      </c>
      <c r="C3483" s="132" t="s">
        <v>10046</v>
      </c>
      <c r="D3483" s="133" t="s">
        <v>1795</v>
      </c>
      <c r="E3483" s="140"/>
    </row>
    <row r="3484" spans="1:5" ht="27">
      <c r="A3484" s="135" t="s">
        <v>4961</v>
      </c>
      <c r="B3484" s="136" t="s">
        <v>4962</v>
      </c>
      <c r="C3484" s="137" t="s">
        <v>4963</v>
      </c>
      <c r="D3484" s="135" t="s">
        <v>2271</v>
      </c>
      <c r="E3484" s="139">
        <v>2665.61</v>
      </c>
    </row>
    <row r="3485" spans="1:5" ht="27">
      <c r="A3485" s="135" t="s">
        <v>4964</v>
      </c>
      <c r="B3485" s="136" t="s">
        <v>4965</v>
      </c>
      <c r="C3485" s="137" t="s">
        <v>4966</v>
      </c>
      <c r="D3485" s="135" t="s">
        <v>2271</v>
      </c>
      <c r="E3485" s="139">
        <v>2946.53</v>
      </c>
    </row>
    <row r="3486" spans="1:5" ht="27">
      <c r="A3486" s="135" t="s">
        <v>5141</v>
      </c>
      <c r="B3486" s="136" t="s">
        <v>5142</v>
      </c>
      <c r="C3486" s="137" t="s">
        <v>5143</v>
      </c>
      <c r="D3486" s="135" t="s">
        <v>2271</v>
      </c>
      <c r="E3486" s="139">
        <v>3120.52</v>
      </c>
    </row>
    <row r="3487" spans="1:5" ht="27">
      <c r="A3487" s="135" t="s">
        <v>5144</v>
      </c>
      <c r="B3487" s="136" t="s">
        <v>5145</v>
      </c>
      <c r="C3487" s="137" t="s">
        <v>5146</v>
      </c>
      <c r="D3487" s="135" t="s">
        <v>2271</v>
      </c>
      <c r="E3487" s="139">
        <v>714.88</v>
      </c>
    </row>
    <row r="3488" spans="1:5" ht="27">
      <c r="A3488" s="135" t="s">
        <v>5147</v>
      </c>
      <c r="B3488" s="136" t="s">
        <v>5148</v>
      </c>
      <c r="C3488" s="137" t="s">
        <v>5149</v>
      </c>
      <c r="D3488" s="135" t="s">
        <v>2271</v>
      </c>
      <c r="E3488" s="139">
        <v>686.32</v>
      </c>
    </row>
    <row r="3489" spans="1:5" ht="27">
      <c r="A3489" s="135" t="s">
        <v>5150</v>
      </c>
      <c r="B3489" s="136" t="s">
        <v>5151</v>
      </c>
      <c r="C3489" s="137" t="s">
        <v>5152</v>
      </c>
      <c r="D3489" s="135" t="s">
        <v>2271</v>
      </c>
      <c r="E3489" s="139">
        <v>1278.68</v>
      </c>
    </row>
    <row r="3490" spans="1:5" ht="27">
      <c r="A3490" s="135" t="s">
        <v>5153</v>
      </c>
      <c r="B3490" s="136" t="s">
        <v>5154</v>
      </c>
      <c r="C3490" s="137" t="s">
        <v>5155</v>
      </c>
      <c r="D3490" s="135" t="s">
        <v>2271</v>
      </c>
      <c r="E3490" s="139">
        <v>1093.0999999999999</v>
      </c>
    </row>
    <row r="3491" spans="1:5" ht="27">
      <c r="A3491" s="135" t="s">
        <v>5156</v>
      </c>
      <c r="B3491" s="136" t="s">
        <v>5157</v>
      </c>
      <c r="C3491" s="137" t="s">
        <v>5158</v>
      </c>
      <c r="D3491" s="135" t="s">
        <v>2271</v>
      </c>
      <c r="E3491" s="139">
        <v>2117.89</v>
      </c>
    </row>
    <row r="3492" spans="1:5" ht="27">
      <c r="A3492" s="136" t="s">
        <v>5159</v>
      </c>
      <c r="B3492" s="136" t="s">
        <v>5160</v>
      </c>
      <c r="C3492" s="137" t="s">
        <v>5161</v>
      </c>
      <c r="D3492" s="135" t="s">
        <v>2271</v>
      </c>
      <c r="E3492" s="139">
        <v>2565.64</v>
      </c>
    </row>
    <row r="3493" spans="1:5" ht="27">
      <c r="A3493" s="135" t="s">
        <v>5162</v>
      </c>
      <c r="B3493" s="136" t="s">
        <v>5163</v>
      </c>
      <c r="C3493" s="137" t="s">
        <v>5164</v>
      </c>
      <c r="D3493" s="135" t="s">
        <v>2271</v>
      </c>
      <c r="E3493" s="139">
        <v>1196.8900000000001</v>
      </c>
    </row>
    <row r="3494" spans="1:5" ht="27">
      <c r="A3494" s="135" t="s">
        <v>5480</v>
      </c>
      <c r="B3494" s="136" t="s">
        <v>5481</v>
      </c>
      <c r="C3494" s="137" t="s">
        <v>5482</v>
      </c>
      <c r="D3494" s="135" t="s">
        <v>2271</v>
      </c>
      <c r="E3494" s="139">
        <v>1226.8499999999999</v>
      </c>
    </row>
    <row r="3495" spans="1:5" ht="27">
      <c r="A3495" s="135" t="s">
        <v>5483</v>
      </c>
      <c r="B3495" s="136" t="s">
        <v>5484</v>
      </c>
      <c r="C3495" s="137" t="s">
        <v>5485</v>
      </c>
      <c r="D3495" s="135" t="s">
        <v>2271</v>
      </c>
      <c r="E3495" s="139">
        <v>1334.76</v>
      </c>
    </row>
    <row r="3496" spans="1:5">
      <c r="A3496" s="133" t="s">
        <v>10047</v>
      </c>
      <c r="B3496" s="131">
        <v>8996</v>
      </c>
      <c r="C3496" s="132" t="s">
        <v>10048</v>
      </c>
      <c r="D3496" s="133" t="s">
        <v>1795</v>
      </c>
      <c r="E3496" s="140"/>
    </row>
    <row r="3497" spans="1:5" ht="27">
      <c r="A3497" s="135" t="s">
        <v>6043</v>
      </c>
      <c r="B3497" s="136" t="s">
        <v>6044</v>
      </c>
      <c r="C3497" s="137" t="s">
        <v>9228</v>
      </c>
      <c r="D3497" s="135" t="s">
        <v>53</v>
      </c>
      <c r="E3497" s="139">
        <v>75.569999999999993</v>
      </c>
    </row>
    <row r="3498" spans="1:5" ht="40.5">
      <c r="A3498" s="135" t="s">
        <v>6049</v>
      </c>
      <c r="B3498" s="136" t="s">
        <v>6050</v>
      </c>
      <c r="C3498" s="137" t="s">
        <v>9229</v>
      </c>
      <c r="D3498" s="135" t="s">
        <v>2271</v>
      </c>
      <c r="E3498" s="139">
        <v>70.23</v>
      </c>
    </row>
    <row r="3499" spans="1:5" ht="40.5">
      <c r="A3499" s="135" t="s">
        <v>6053</v>
      </c>
      <c r="B3499" s="136" t="s">
        <v>6054</v>
      </c>
      <c r="C3499" s="137" t="s">
        <v>9230</v>
      </c>
      <c r="D3499" s="135" t="s">
        <v>2271</v>
      </c>
      <c r="E3499" s="139">
        <v>93.74</v>
      </c>
    </row>
    <row r="3500" spans="1:5" ht="40.5">
      <c r="A3500" s="136" t="s">
        <v>6051</v>
      </c>
      <c r="B3500" s="136" t="s">
        <v>6052</v>
      </c>
      <c r="C3500" s="137" t="s">
        <v>9231</v>
      </c>
      <c r="D3500" s="135" t="s">
        <v>2271</v>
      </c>
      <c r="E3500" s="139">
        <v>141.69</v>
      </c>
    </row>
    <row r="3501" spans="1:5" ht="54">
      <c r="A3501" s="135" t="s">
        <v>6045</v>
      </c>
      <c r="B3501" s="136" t="s">
        <v>6046</v>
      </c>
      <c r="C3501" s="137" t="s">
        <v>9232</v>
      </c>
      <c r="D3501" s="135" t="s">
        <v>2271</v>
      </c>
      <c r="E3501" s="139">
        <v>38.409999999999997</v>
      </c>
    </row>
    <row r="3502" spans="1:5" ht="40.5">
      <c r="A3502" s="135" t="s">
        <v>6055</v>
      </c>
      <c r="B3502" s="136" t="s">
        <v>6056</v>
      </c>
      <c r="C3502" s="137" t="s">
        <v>9233</v>
      </c>
      <c r="D3502" s="135" t="s">
        <v>2271</v>
      </c>
      <c r="E3502" s="139">
        <v>111.48</v>
      </c>
    </row>
    <row r="3503" spans="1:5" ht="40.5">
      <c r="A3503" s="135" t="s">
        <v>6047</v>
      </c>
      <c r="B3503" s="136" t="s">
        <v>6048</v>
      </c>
      <c r="C3503" s="137" t="s">
        <v>9234</v>
      </c>
      <c r="D3503" s="135" t="s">
        <v>2271</v>
      </c>
      <c r="E3503" s="139">
        <v>29.57</v>
      </c>
    </row>
    <row r="3504" spans="1:5">
      <c r="A3504" s="133" t="s">
        <v>10049</v>
      </c>
      <c r="B3504" s="131">
        <v>8997</v>
      </c>
      <c r="C3504" s="132" t="s">
        <v>10050</v>
      </c>
      <c r="D3504" s="133" t="s">
        <v>1795</v>
      </c>
      <c r="E3504" s="140"/>
    </row>
    <row r="3505" spans="1:5" ht="40.5">
      <c r="A3505" s="136" t="s">
        <v>1768</v>
      </c>
      <c r="B3505" s="136" t="s">
        <v>1769</v>
      </c>
      <c r="C3505" s="137" t="s">
        <v>1770</v>
      </c>
      <c r="D3505" s="135" t="s">
        <v>17</v>
      </c>
      <c r="E3505" s="139">
        <v>121.76</v>
      </c>
    </row>
    <row r="3506" spans="1:5" ht="40.5">
      <c r="A3506" s="135" t="s">
        <v>1771</v>
      </c>
      <c r="B3506" s="136" t="s">
        <v>1772</v>
      </c>
      <c r="C3506" s="137" t="s">
        <v>1773</v>
      </c>
      <c r="D3506" s="135" t="s">
        <v>17</v>
      </c>
      <c r="E3506" s="139">
        <v>156.15</v>
      </c>
    </row>
    <row r="3507" spans="1:5" ht="27">
      <c r="A3507" s="135" t="s">
        <v>1789</v>
      </c>
      <c r="B3507" s="136" t="s">
        <v>1790</v>
      </c>
      <c r="C3507" s="137" t="s">
        <v>1791</v>
      </c>
      <c r="D3507" s="135" t="s">
        <v>53</v>
      </c>
      <c r="E3507" s="139">
        <v>680.98</v>
      </c>
    </row>
    <row r="3508" spans="1:5" ht="27">
      <c r="A3508" s="135" t="s">
        <v>1792</v>
      </c>
      <c r="B3508" s="136" t="s">
        <v>1793</v>
      </c>
      <c r="C3508" s="137" t="s">
        <v>1794</v>
      </c>
      <c r="D3508" s="135" t="s">
        <v>53</v>
      </c>
      <c r="E3508" s="139">
        <v>744.91</v>
      </c>
    </row>
    <row r="3509" spans="1:5">
      <c r="A3509" s="133" t="s">
        <v>10051</v>
      </c>
      <c r="B3509" s="131">
        <v>8998</v>
      </c>
      <c r="C3509" s="132" t="s">
        <v>10052</v>
      </c>
      <c r="D3509" s="133" t="s">
        <v>1795</v>
      </c>
      <c r="E3509" s="140"/>
    </row>
    <row r="3510" spans="1:5" ht="40.5">
      <c r="A3510" s="135" t="s">
        <v>1774</v>
      </c>
      <c r="B3510" s="136" t="s">
        <v>1775</v>
      </c>
      <c r="C3510" s="137" t="s">
        <v>1776</v>
      </c>
      <c r="D3510" s="135" t="s">
        <v>53</v>
      </c>
      <c r="E3510" s="139">
        <v>3768.42</v>
      </c>
    </row>
    <row r="3511" spans="1:5" ht="40.5">
      <c r="A3511" s="136" t="s">
        <v>1777</v>
      </c>
      <c r="B3511" s="136" t="s">
        <v>1778</v>
      </c>
      <c r="C3511" s="137" t="s">
        <v>1779</v>
      </c>
      <c r="D3511" s="135" t="s">
        <v>53</v>
      </c>
      <c r="E3511" s="139">
        <v>1142.78</v>
      </c>
    </row>
    <row r="3512" spans="1:5" ht="40.5">
      <c r="A3512" s="136" t="s">
        <v>1780</v>
      </c>
      <c r="B3512" s="136" t="s">
        <v>1781</v>
      </c>
      <c r="C3512" s="137" t="s">
        <v>1782</v>
      </c>
      <c r="D3512" s="135" t="s">
        <v>53</v>
      </c>
      <c r="E3512" s="139">
        <v>1631.22</v>
      </c>
    </row>
    <row r="3513" spans="1:5" ht="40.5">
      <c r="A3513" s="135" t="s">
        <v>1783</v>
      </c>
      <c r="B3513" s="136" t="s">
        <v>1784</v>
      </c>
      <c r="C3513" s="137" t="s">
        <v>1785</v>
      </c>
      <c r="D3513" s="135" t="s">
        <v>53</v>
      </c>
      <c r="E3513" s="139">
        <v>1867.66</v>
      </c>
    </row>
    <row r="3514" spans="1:5" ht="40.5">
      <c r="A3514" s="135" t="s">
        <v>1786</v>
      </c>
      <c r="B3514" s="136" t="s">
        <v>1787</v>
      </c>
      <c r="C3514" s="137" t="s">
        <v>1788</v>
      </c>
      <c r="D3514" s="135" t="s">
        <v>53</v>
      </c>
      <c r="E3514" s="139">
        <v>2116.79</v>
      </c>
    </row>
    <row r="3515" spans="1:5">
      <c r="A3515" s="133" t="s">
        <v>10053</v>
      </c>
      <c r="B3515" s="131">
        <v>8686</v>
      </c>
      <c r="C3515" s="132" t="s">
        <v>26</v>
      </c>
      <c r="D3515" s="133" t="s">
        <v>1795</v>
      </c>
      <c r="E3515" s="140"/>
    </row>
    <row r="3516" spans="1:5">
      <c r="A3516" s="133" t="s">
        <v>10054</v>
      </c>
      <c r="B3516" s="131">
        <v>9000</v>
      </c>
      <c r="C3516" s="132" t="s">
        <v>10055</v>
      </c>
      <c r="D3516" s="133" t="s">
        <v>1795</v>
      </c>
      <c r="E3516" s="140"/>
    </row>
    <row r="3517" spans="1:5" ht="67.5">
      <c r="A3517" s="135" t="s">
        <v>2836</v>
      </c>
      <c r="B3517" s="136" t="s">
        <v>2837</v>
      </c>
      <c r="C3517" s="137" t="s">
        <v>8459</v>
      </c>
      <c r="D3517" s="135" t="s">
        <v>17</v>
      </c>
      <c r="E3517" s="139">
        <v>50.03</v>
      </c>
    </row>
    <row r="3518" spans="1:5" ht="67.5">
      <c r="A3518" s="136" t="s">
        <v>2838</v>
      </c>
      <c r="B3518" s="136" t="s">
        <v>2839</v>
      </c>
      <c r="C3518" s="137" t="s">
        <v>8460</v>
      </c>
      <c r="D3518" s="135" t="s">
        <v>17</v>
      </c>
      <c r="E3518" s="139">
        <v>68.180000000000007</v>
      </c>
    </row>
    <row r="3519" spans="1:5" ht="67.5">
      <c r="A3519" s="135" t="s">
        <v>2840</v>
      </c>
      <c r="B3519" s="136" t="s">
        <v>2841</v>
      </c>
      <c r="C3519" s="137" t="s">
        <v>8461</v>
      </c>
      <c r="D3519" s="135" t="s">
        <v>17</v>
      </c>
      <c r="E3519" s="139">
        <v>93.07</v>
      </c>
    </row>
    <row r="3520" spans="1:5" ht="67.5">
      <c r="A3520" s="135" t="s">
        <v>2842</v>
      </c>
      <c r="B3520" s="136" t="s">
        <v>2843</v>
      </c>
      <c r="C3520" s="137" t="s">
        <v>8462</v>
      </c>
      <c r="D3520" s="135" t="s">
        <v>17</v>
      </c>
      <c r="E3520" s="139">
        <v>114.59</v>
      </c>
    </row>
    <row r="3521" spans="1:5" ht="81">
      <c r="A3521" s="135" t="s">
        <v>2834</v>
      </c>
      <c r="B3521" s="136" t="s">
        <v>2835</v>
      </c>
      <c r="C3521" s="137" t="s">
        <v>8463</v>
      </c>
      <c r="D3521" s="135" t="s">
        <v>17</v>
      </c>
      <c r="E3521" s="139">
        <v>20.58</v>
      </c>
    </row>
    <row r="3522" spans="1:5">
      <c r="A3522" s="133" t="s">
        <v>10056</v>
      </c>
      <c r="B3522" s="131">
        <v>9001</v>
      </c>
      <c r="C3522" s="132" t="s">
        <v>10057</v>
      </c>
      <c r="D3522" s="133" t="s">
        <v>1795</v>
      </c>
      <c r="E3522" s="140"/>
    </row>
    <row r="3523" spans="1:5" ht="67.5">
      <c r="A3523" s="135" t="s">
        <v>8415</v>
      </c>
      <c r="B3523" s="136" t="s">
        <v>38</v>
      </c>
      <c r="C3523" s="137" t="s">
        <v>8416</v>
      </c>
      <c r="D3523" s="135" t="s">
        <v>17</v>
      </c>
      <c r="E3523" s="139">
        <v>44.99</v>
      </c>
    </row>
    <row r="3524" spans="1:5" ht="67.5">
      <c r="A3524" s="135" t="s">
        <v>8417</v>
      </c>
      <c r="B3524" s="136" t="s">
        <v>38</v>
      </c>
      <c r="C3524" s="137" t="s">
        <v>8418</v>
      </c>
      <c r="D3524" s="135" t="s">
        <v>17</v>
      </c>
      <c r="E3524" s="139">
        <v>80.290000000000006</v>
      </c>
    </row>
    <row r="3525" spans="1:5" ht="67.5">
      <c r="A3525" s="135" t="s">
        <v>8419</v>
      </c>
      <c r="B3525" s="136" t="s">
        <v>38</v>
      </c>
      <c r="C3525" s="137" t="s">
        <v>8420</v>
      </c>
      <c r="D3525" s="135" t="s">
        <v>17</v>
      </c>
      <c r="E3525" s="139">
        <v>57.8</v>
      </c>
    </row>
    <row r="3526" spans="1:5" ht="67.5">
      <c r="A3526" s="135" t="s">
        <v>8421</v>
      </c>
      <c r="B3526" s="136" t="s">
        <v>38</v>
      </c>
      <c r="C3526" s="137" t="s">
        <v>8422</v>
      </c>
      <c r="D3526" s="135" t="s">
        <v>17</v>
      </c>
      <c r="E3526" s="139">
        <v>98.73</v>
      </c>
    </row>
    <row r="3527" spans="1:5" ht="121.5">
      <c r="A3527" s="135" t="s">
        <v>8423</v>
      </c>
      <c r="B3527" s="136" t="s">
        <v>38</v>
      </c>
      <c r="C3527" s="137" t="s">
        <v>8424</v>
      </c>
      <c r="D3527" s="135" t="s">
        <v>17</v>
      </c>
      <c r="E3527" s="139">
        <v>240.05</v>
      </c>
    </row>
    <row r="3528" spans="1:5" ht="94.5">
      <c r="A3528" s="135" t="s">
        <v>8425</v>
      </c>
      <c r="B3528" s="136" t="s">
        <v>38</v>
      </c>
      <c r="C3528" s="137" t="s">
        <v>8426</v>
      </c>
      <c r="D3528" s="135" t="s">
        <v>17</v>
      </c>
      <c r="E3528" s="139">
        <v>113.59</v>
      </c>
    </row>
    <row r="3529" spans="1:5" ht="67.5">
      <c r="A3529" s="135" t="s">
        <v>8427</v>
      </c>
      <c r="B3529" s="136" t="s">
        <v>38</v>
      </c>
      <c r="C3529" s="137" t="s">
        <v>8428</v>
      </c>
      <c r="D3529" s="135" t="s">
        <v>17</v>
      </c>
      <c r="E3529" s="139">
        <v>76.41</v>
      </c>
    </row>
    <row r="3530" spans="1:5" ht="121.5">
      <c r="A3530" s="135" t="s">
        <v>8429</v>
      </c>
      <c r="B3530" s="136" t="s">
        <v>38</v>
      </c>
      <c r="C3530" s="137" t="s">
        <v>8430</v>
      </c>
      <c r="D3530" s="135" t="s">
        <v>17</v>
      </c>
      <c r="E3530" s="139">
        <v>292.29000000000002</v>
      </c>
    </row>
    <row r="3531" spans="1:5" ht="81">
      <c r="A3531" s="135" t="s">
        <v>8431</v>
      </c>
      <c r="B3531" s="136" t="s">
        <v>38</v>
      </c>
      <c r="C3531" s="137" t="s">
        <v>8432</v>
      </c>
      <c r="D3531" s="135" t="s">
        <v>17</v>
      </c>
      <c r="E3531" s="139">
        <v>165.83</v>
      </c>
    </row>
    <row r="3532" spans="1:5" ht="67.5">
      <c r="A3532" s="135" t="s">
        <v>8433</v>
      </c>
      <c r="B3532" s="136" t="s">
        <v>38</v>
      </c>
      <c r="C3532" s="137" t="s">
        <v>8434</v>
      </c>
      <c r="D3532" s="135" t="s">
        <v>17</v>
      </c>
      <c r="E3532" s="139">
        <v>308.20999999999998</v>
      </c>
    </row>
    <row r="3533" spans="1:5" ht="121.5">
      <c r="A3533" s="135" t="s">
        <v>8435</v>
      </c>
      <c r="B3533" s="136" t="s">
        <v>38</v>
      </c>
      <c r="C3533" s="137" t="s">
        <v>8436</v>
      </c>
      <c r="D3533" s="135" t="s">
        <v>17</v>
      </c>
      <c r="E3533" s="139">
        <v>248.2</v>
      </c>
    </row>
    <row r="3534" spans="1:5" ht="81">
      <c r="A3534" s="135" t="s">
        <v>8437</v>
      </c>
      <c r="B3534" s="136" t="s">
        <v>38</v>
      </c>
      <c r="C3534" s="137" t="s">
        <v>8438</v>
      </c>
      <c r="D3534" s="135" t="s">
        <v>17</v>
      </c>
      <c r="E3534" s="139">
        <v>121.74</v>
      </c>
    </row>
    <row r="3535" spans="1:5" ht="67.5">
      <c r="A3535" s="135" t="s">
        <v>8439</v>
      </c>
      <c r="B3535" s="136" t="s">
        <v>38</v>
      </c>
      <c r="C3535" s="137" t="s">
        <v>8440</v>
      </c>
      <c r="D3535" s="135" t="s">
        <v>17</v>
      </c>
      <c r="E3535" s="139">
        <v>84.56</v>
      </c>
    </row>
    <row r="3536" spans="1:5" ht="121.5">
      <c r="A3536" s="135" t="s">
        <v>8441</v>
      </c>
      <c r="B3536" s="136" t="s">
        <v>38</v>
      </c>
      <c r="C3536" s="137" t="s">
        <v>8442</v>
      </c>
      <c r="D3536" s="135" t="s">
        <v>17</v>
      </c>
      <c r="E3536" s="139">
        <v>300.44</v>
      </c>
    </row>
    <row r="3537" spans="1:5" ht="81">
      <c r="A3537" s="135" t="s">
        <v>8443</v>
      </c>
      <c r="B3537" s="136" t="s">
        <v>38</v>
      </c>
      <c r="C3537" s="137" t="s">
        <v>8444</v>
      </c>
      <c r="D3537" s="135" t="s">
        <v>17</v>
      </c>
      <c r="E3537" s="139">
        <v>173.98</v>
      </c>
    </row>
    <row r="3538" spans="1:5" ht="67.5">
      <c r="A3538" s="135" t="s">
        <v>8445</v>
      </c>
      <c r="B3538" s="136" t="s">
        <v>38</v>
      </c>
      <c r="C3538" s="137" t="s">
        <v>8446</v>
      </c>
      <c r="D3538" s="135" t="s">
        <v>17</v>
      </c>
      <c r="E3538" s="139">
        <v>136.80000000000001</v>
      </c>
    </row>
    <row r="3539" spans="1:5" ht="67.5">
      <c r="A3539" s="135" t="s">
        <v>8447</v>
      </c>
      <c r="B3539" s="136" t="s">
        <v>38</v>
      </c>
      <c r="C3539" s="137" t="s">
        <v>8448</v>
      </c>
      <c r="D3539" s="135" t="s">
        <v>17</v>
      </c>
      <c r="E3539" s="139">
        <v>203.49</v>
      </c>
    </row>
    <row r="3540" spans="1:5" ht="67.5">
      <c r="A3540" s="135" t="s">
        <v>8449</v>
      </c>
      <c r="B3540" s="136" t="s">
        <v>38</v>
      </c>
      <c r="C3540" s="137" t="s">
        <v>8450</v>
      </c>
      <c r="D3540" s="135" t="s">
        <v>17</v>
      </c>
      <c r="E3540" s="139">
        <v>266.45</v>
      </c>
    </row>
    <row r="3541" spans="1:5" ht="67.5">
      <c r="A3541" s="136" t="s">
        <v>8451</v>
      </c>
      <c r="B3541" s="136" t="s">
        <v>38</v>
      </c>
      <c r="C3541" s="137" t="s">
        <v>8452</v>
      </c>
      <c r="D3541" s="135" t="s">
        <v>17</v>
      </c>
      <c r="E3541" s="139">
        <v>310.69</v>
      </c>
    </row>
    <row r="3542" spans="1:5" ht="67.5">
      <c r="A3542" s="135" t="s">
        <v>8453</v>
      </c>
      <c r="B3542" s="136" t="s">
        <v>38</v>
      </c>
      <c r="C3542" s="137" t="s">
        <v>8454</v>
      </c>
      <c r="D3542" s="135" t="s">
        <v>17</v>
      </c>
      <c r="E3542" s="139">
        <v>413.09</v>
      </c>
    </row>
    <row r="3543" spans="1:5" ht="67.5">
      <c r="A3543" s="135" t="s">
        <v>8455</v>
      </c>
      <c r="B3543" s="136" t="s">
        <v>38</v>
      </c>
      <c r="C3543" s="137" t="s">
        <v>8456</v>
      </c>
      <c r="D3543" s="135" t="s">
        <v>17</v>
      </c>
      <c r="E3543" s="139">
        <v>600.51</v>
      </c>
    </row>
    <row r="3544" spans="1:5" ht="67.5">
      <c r="A3544" s="135" t="s">
        <v>8457</v>
      </c>
      <c r="B3544" s="136" t="s">
        <v>38</v>
      </c>
      <c r="C3544" s="137" t="s">
        <v>8458</v>
      </c>
      <c r="D3544" s="135" t="s">
        <v>17</v>
      </c>
      <c r="E3544" s="139">
        <v>745.15</v>
      </c>
    </row>
    <row r="3545" spans="1:5">
      <c r="A3545" s="133" t="s">
        <v>10058</v>
      </c>
      <c r="B3545" s="131">
        <v>9002</v>
      </c>
      <c r="C3545" s="132" t="s">
        <v>10059</v>
      </c>
      <c r="D3545" s="133" t="s">
        <v>1795</v>
      </c>
      <c r="E3545" s="140"/>
    </row>
    <row r="3546" spans="1:5" ht="40.5">
      <c r="A3546" s="135" t="s">
        <v>2961</v>
      </c>
      <c r="B3546" s="136" t="s">
        <v>2962</v>
      </c>
      <c r="C3546" s="137" t="s">
        <v>2963</v>
      </c>
      <c r="D3546" s="135" t="s">
        <v>17</v>
      </c>
      <c r="E3546" s="139">
        <v>39.19</v>
      </c>
    </row>
    <row r="3547" spans="1:5" ht="40.5">
      <c r="A3547" s="136" t="s">
        <v>2964</v>
      </c>
      <c r="B3547" s="136" t="s">
        <v>2965</v>
      </c>
      <c r="C3547" s="137" t="s">
        <v>2966</v>
      </c>
      <c r="D3547" s="135" t="s">
        <v>17</v>
      </c>
      <c r="E3547" s="139">
        <v>67.430000000000007</v>
      </c>
    </row>
    <row r="3548" spans="1:5" ht="40.5">
      <c r="A3548" s="135" t="s">
        <v>2967</v>
      </c>
      <c r="B3548" s="136" t="s">
        <v>2968</v>
      </c>
      <c r="C3548" s="137" t="s">
        <v>2969</v>
      </c>
      <c r="D3548" s="135" t="s">
        <v>17</v>
      </c>
      <c r="E3548" s="139">
        <v>110.26</v>
      </c>
    </row>
    <row r="3549" spans="1:5" ht="40.5">
      <c r="A3549" s="135" t="s">
        <v>2970</v>
      </c>
      <c r="B3549" s="136" t="s">
        <v>2971</v>
      </c>
      <c r="C3549" s="137" t="s">
        <v>2972</v>
      </c>
      <c r="D3549" s="135" t="s">
        <v>17</v>
      </c>
      <c r="E3549" s="139">
        <v>26.48</v>
      </c>
    </row>
    <row r="3550" spans="1:5" ht="40.5">
      <c r="A3550" s="135" t="s">
        <v>2973</v>
      </c>
      <c r="B3550" s="136" t="s">
        <v>2974</v>
      </c>
      <c r="C3550" s="137" t="s">
        <v>2975</v>
      </c>
      <c r="D3550" s="135" t="s">
        <v>17</v>
      </c>
      <c r="E3550" s="139">
        <v>33.68</v>
      </c>
    </row>
    <row r="3551" spans="1:5">
      <c r="A3551" s="131" t="s">
        <v>10060</v>
      </c>
      <c r="B3551" s="131">
        <v>9003</v>
      </c>
      <c r="C3551" s="132" t="s">
        <v>10061</v>
      </c>
      <c r="D3551" s="133" t="s">
        <v>1795</v>
      </c>
      <c r="E3551" s="134"/>
    </row>
    <row r="3552" spans="1:5" ht="40.5">
      <c r="A3552" s="135" t="s">
        <v>2952</v>
      </c>
      <c r="B3552" s="136" t="s">
        <v>2953</v>
      </c>
      <c r="C3552" s="137" t="s">
        <v>2954</v>
      </c>
      <c r="D3552" s="135" t="s">
        <v>17</v>
      </c>
      <c r="E3552" s="139">
        <v>15.84</v>
      </c>
    </row>
    <row r="3553" spans="1:5" ht="40.5">
      <c r="A3553" s="135" t="s">
        <v>2955</v>
      </c>
      <c r="B3553" s="136" t="s">
        <v>2956</v>
      </c>
      <c r="C3553" s="137" t="s">
        <v>2957</v>
      </c>
      <c r="D3553" s="135" t="s">
        <v>17</v>
      </c>
      <c r="E3553" s="139">
        <v>11.32</v>
      </c>
    </row>
    <row r="3554" spans="1:5" ht="40.5">
      <c r="A3554" s="135" t="s">
        <v>2958</v>
      </c>
      <c r="B3554" s="136" t="s">
        <v>2959</v>
      </c>
      <c r="C3554" s="137" t="s">
        <v>2960</v>
      </c>
      <c r="D3554" s="135" t="s">
        <v>17</v>
      </c>
      <c r="E3554" s="139">
        <v>18.940000000000001</v>
      </c>
    </row>
    <row r="3555" spans="1:5">
      <c r="A3555" s="133" t="s">
        <v>10062</v>
      </c>
      <c r="B3555" s="131">
        <v>9004</v>
      </c>
      <c r="C3555" s="132" t="s">
        <v>10063</v>
      </c>
      <c r="D3555" s="133" t="s">
        <v>1795</v>
      </c>
      <c r="E3555" s="140"/>
    </row>
    <row r="3556" spans="1:5" ht="27">
      <c r="A3556" s="135" t="s">
        <v>2940</v>
      </c>
      <c r="B3556" s="136" t="s">
        <v>2941</v>
      </c>
      <c r="C3556" s="137" t="s">
        <v>2942</v>
      </c>
      <c r="D3556" s="135" t="s">
        <v>17</v>
      </c>
      <c r="E3556" s="139">
        <v>62.07</v>
      </c>
    </row>
    <row r="3557" spans="1:5" ht="27">
      <c r="A3557" s="136" t="s">
        <v>2943</v>
      </c>
      <c r="B3557" s="136" t="s">
        <v>2944</v>
      </c>
      <c r="C3557" s="137" t="s">
        <v>2945</v>
      </c>
      <c r="D3557" s="135" t="s">
        <v>17</v>
      </c>
      <c r="E3557" s="139">
        <v>86.17</v>
      </c>
    </row>
    <row r="3558" spans="1:5" ht="27">
      <c r="A3558" s="135" t="s">
        <v>2946</v>
      </c>
      <c r="B3558" s="136" t="s">
        <v>2947</v>
      </c>
      <c r="C3558" s="137" t="s">
        <v>2948</v>
      </c>
      <c r="D3558" s="135" t="s">
        <v>17</v>
      </c>
      <c r="E3558" s="139">
        <v>118.75</v>
      </c>
    </row>
    <row r="3559" spans="1:5" ht="27">
      <c r="A3559" s="135" t="s">
        <v>2949</v>
      </c>
      <c r="B3559" s="136" t="s">
        <v>2950</v>
      </c>
      <c r="C3559" s="137" t="s">
        <v>2951</v>
      </c>
      <c r="D3559" s="135" t="s">
        <v>17</v>
      </c>
      <c r="E3559" s="139">
        <v>149.97</v>
      </c>
    </row>
    <row r="3560" spans="1:5" ht="27">
      <c r="A3560" s="135" t="s">
        <v>3073</v>
      </c>
      <c r="B3560" s="136" t="s">
        <v>3074</v>
      </c>
      <c r="C3560" s="137" t="s">
        <v>3075</v>
      </c>
      <c r="D3560" s="135" t="s">
        <v>17</v>
      </c>
      <c r="E3560" s="139">
        <v>42</v>
      </c>
    </row>
    <row r="3561" spans="1:5">
      <c r="A3561" s="133" t="s">
        <v>10064</v>
      </c>
      <c r="B3561" s="131">
        <v>9005</v>
      </c>
      <c r="C3561" s="132" t="s">
        <v>10065</v>
      </c>
      <c r="D3561" s="133" t="s">
        <v>1795</v>
      </c>
      <c r="E3561" s="140"/>
    </row>
    <row r="3562" spans="1:5" ht="27">
      <c r="A3562" s="135" t="s">
        <v>2916</v>
      </c>
      <c r="B3562" s="136" t="s">
        <v>2917</v>
      </c>
      <c r="C3562" s="137" t="s">
        <v>2918</v>
      </c>
      <c r="D3562" s="135" t="s">
        <v>17</v>
      </c>
      <c r="E3562" s="139">
        <v>345.5</v>
      </c>
    </row>
    <row r="3563" spans="1:5" ht="27">
      <c r="A3563" s="135" t="s">
        <v>2919</v>
      </c>
      <c r="B3563" s="136" t="s">
        <v>2920</v>
      </c>
      <c r="C3563" s="137" t="s">
        <v>2921</v>
      </c>
      <c r="D3563" s="135" t="s">
        <v>17</v>
      </c>
      <c r="E3563" s="139">
        <v>465.12</v>
      </c>
    </row>
    <row r="3564" spans="1:5" ht="27">
      <c r="A3564" s="135" t="s">
        <v>2922</v>
      </c>
      <c r="B3564" s="136" t="s">
        <v>2923</v>
      </c>
      <c r="C3564" s="137" t="s">
        <v>2924</v>
      </c>
      <c r="D3564" s="135" t="s">
        <v>17</v>
      </c>
      <c r="E3564" s="139">
        <v>705.04</v>
      </c>
    </row>
    <row r="3565" spans="1:5" ht="27">
      <c r="A3565" s="135" t="s">
        <v>2925</v>
      </c>
      <c r="B3565" s="136" t="s">
        <v>2926</v>
      </c>
      <c r="C3565" s="137" t="s">
        <v>2927</v>
      </c>
      <c r="D3565" s="135" t="s">
        <v>17</v>
      </c>
      <c r="E3565" s="139">
        <v>50.17</v>
      </c>
    </row>
    <row r="3566" spans="1:5" ht="27">
      <c r="A3566" s="136" t="s">
        <v>2928</v>
      </c>
      <c r="B3566" s="136" t="s">
        <v>2929</v>
      </c>
      <c r="C3566" s="137" t="s">
        <v>2930</v>
      </c>
      <c r="D3566" s="135" t="s">
        <v>17</v>
      </c>
      <c r="E3566" s="139">
        <v>77.099999999999994</v>
      </c>
    </row>
    <row r="3567" spans="1:5" ht="27">
      <c r="A3567" s="135" t="s">
        <v>2931</v>
      </c>
      <c r="B3567" s="136" t="s">
        <v>2932</v>
      </c>
      <c r="C3567" s="137" t="s">
        <v>2933</v>
      </c>
      <c r="D3567" s="135" t="s">
        <v>17</v>
      </c>
      <c r="E3567" s="139">
        <v>106.41</v>
      </c>
    </row>
    <row r="3568" spans="1:5" ht="27">
      <c r="A3568" s="135" t="s">
        <v>2934</v>
      </c>
      <c r="B3568" s="136" t="s">
        <v>2935</v>
      </c>
      <c r="C3568" s="137" t="s">
        <v>2936</v>
      </c>
      <c r="D3568" s="135" t="s">
        <v>17</v>
      </c>
      <c r="E3568" s="139">
        <v>146.82</v>
      </c>
    </row>
    <row r="3569" spans="1:5" ht="27">
      <c r="A3569" s="135" t="s">
        <v>2937</v>
      </c>
      <c r="B3569" s="136" t="s">
        <v>2938</v>
      </c>
      <c r="C3569" s="137" t="s">
        <v>2939</v>
      </c>
      <c r="D3569" s="135" t="s">
        <v>17</v>
      </c>
      <c r="E3569" s="139">
        <v>243.35</v>
      </c>
    </row>
    <row r="3570" spans="1:5">
      <c r="A3570" s="133" t="s">
        <v>10066</v>
      </c>
      <c r="B3570" s="131">
        <v>9006</v>
      </c>
      <c r="C3570" s="132" t="s">
        <v>10067</v>
      </c>
      <c r="D3570" s="133" t="s">
        <v>1795</v>
      </c>
      <c r="E3570" s="140"/>
    </row>
    <row r="3571" spans="1:5" ht="27">
      <c r="A3571" s="135" t="s">
        <v>2688</v>
      </c>
      <c r="B3571" s="136" t="s">
        <v>2689</v>
      </c>
      <c r="C3571" s="137" t="s">
        <v>2690</v>
      </c>
      <c r="D3571" s="135" t="s">
        <v>17</v>
      </c>
      <c r="E3571" s="139">
        <v>5648.38</v>
      </c>
    </row>
    <row r="3572" spans="1:5" ht="27">
      <c r="A3572" s="135" t="s">
        <v>2691</v>
      </c>
      <c r="B3572" s="136" t="s">
        <v>2692</v>
      </c>
      <c r="C3572" s="137" t="s">
        <v>2693</v>
      </c>
      <c r="D3572" s="135" t="s">
        <v>17</v>
      </c>
      <c r="E3572" s="139">
        <v>5867.54</v>
      </c>
    </row>
    <row r="3573" spans="1:5" ht="27">
      <c r="A3573" s="135" t="s">
        <v>2694</v>
      </c>
      <c r="B3573" s="136" t="s">
        <v>2695</v>
      </c>
      <c r="C3573" s="137" t="s">
        <v>2696</v>
      </c>
      <c r="D3573" s="135" t="s">
        <v>17</v>
      </c>
      <c r="E3573" s="139">
        <v>6086.2</v>
      </c>
    </row>
    <row r="3574" spans="1:5" ht="27">
      <c r="A3574" s="135" t="s">
        <v>2697</v>
      </c>
      <c r="B3574" s="136" t="s">
        <v>2698</v>
      </c>
      <c r="C3574" s="137" t="s">
        <v>2699</v>
      </c>
      <c r="D3574" s="135" t="s">
        <v>17</v>
      </c>
      <c r="E3574" s="139">
        <v>6309.84</v>
      </c>
    </row>
    <row r="3575" spans="1:5" ht="27">
      <c r="A3575" s="135" t="s">
        <v>2700</v>
      </c>
      <c r="B3575" s="136" t="s">
        <v>2701</v>
      </c>
      <c r="C3575" s="137" t="s">
        <v>2702</v>
      </c>
      <c r="D3575" s="135" t="s">
        <v>17</v>
      </c>
      <c r="E3575" s="139">
        <v>9624.27</v>
      </c>
    </row>
    <row r="3576" spans="1:5" ht="27">
      <c r="A3576" s="135" t="s">
        <v>2703</v>
      </c>
      <c r="B3576" s="136" t="s">
        <v>2704</v>
      </c>
      <c r="C3576" s="137" t="s">
        <v>2705</v>
      </c>
      <c r="D3576" s="135" t="s">
        <v>17</v>
      </c>
      <c r="E3576" s="139">
        <v>9917.2099999999991</v>
      </c>
    </row>
    <row r="3577" spans="1:5" ht="27">
      <c r="A3577" s="135" t="s">
        <v>2706</v>
      </c>
      <c r="B3577" s="136" t="s">
        <v>2707</v>
      </c>
      <c r="C3577" s="137" t="s">
        <v>2708</v>
      </c>
      <c r="D3577" s="135" t="s">
        <v>17</v>
      </c>
      <c r="E3577" s="139">
        <v>10198.89</v>
      </c>
    </row>
    <row r="3578" spans="1:5" ht="27">
      <c r="A3578" s="135" t="s">
        <v>2709</v>
      </c>
      <c r="B3578" s="136" t="s">
        <v>2710</v>
      </c>
      <c r="C3578" s="137" t="s">
        <v>2711</v>
      </c>
      <c r="D3578" s="135" t="s">
        <v>17</v>
      </c>
      <c r="E3578" s="139">
        <v>10516.69</v>
      </c>
    </row>
    <row r="3579" spans="1:5" ht="27">
      <c r="A3579" s="135" t="s">
        <v>2712</v>
      </c>
      <c r="B3579" s="136" t="s">
        <v>2713</v>
      </c>
      <c r="C3579" s="137" t="s">
        <v>2714</v>
      </c>
      <c r="D3579" s="135" t="s">
        <v>17</v>
      </c>
      <c r="E3579" s="139">
        <v>10886.97</v>
      </c>
    </row>
    <row r="3580" spans="1:5" ht="27">
      <c r="A3580" s="135" t="s">
        <v>2715</v>
      </c>
      <c r="B3580" s="136" t="s">
        <v>2716</v>
      </c>
      <c r="C3580" s="137" t="s">
        <v>2717</v>
      </c>
      <c r="D3580" s="135" t="s">
        <v>17</v>
      </c>
      <c r="E3580" s="139">
        <v>11278.25</v>
      </c>
    </row>
    <row r="3581" spans="1:5" ht="27">
      <c r="A3581" s="135" t="s">
        <v>2718</v>
      </c>
      <c r="B3581" s="136" t="s">
        <v>2719</v>
      </c>
      <c r="C3581" s="137" t="s">
        <v>2720</v>
      </c>
      <c r="D3581" s="135" t="s">
        <v>17</v>
      </c>
      <c r="E3581" s="139">
        <v>11630.95</v>
      </c>
    </row>
    <row r="3582" spans="1:5" ht="27">
      <c r="A3582" s="135" t="s">
        <v>2721</v>
      </c>
      <c r="B3582" s="136" t="s">
        <v>2722</v>
      </c>
      <c r="C3582" s="137" t="s">
        <v>2723</v>
      </c>
      <c r="D3582" s="135" t="s">
        <v>17</v>
      </c>
      <c r="E3582" s="139">
        <v>12097.23</v>
      </c>
    </row>
    <row r="3583" spans="1:5" ht="27">
      <c r="A3583" s="135" t="s">
        <v>2724</v>
      </c>
      <c r="B3583" s="136" t="s">
        <v>2725</v>
      </c>
      <c r="C3583" s="137" t="s">
        <v>2726</v>
      </c>
      <c r="D3583" s="135" t="s">
        <v>17</v>
      </c>
      <c r="E3583" s="139">
        <v>12470.14</v>
      </c>
    </row>
    <row r="3584" spans="1:5" ht="27">
      <c r="A3584" s="135" t="s">
        <v>2727</v>
      </c>
      <c r="B3584" s="136" t="s">
        <v>2728</v>
      </c>
      <c r="C3584" s="137" t="s">
        <v>2729</v>
      </c>
      <c r="D3584" s="135" t="s">
        <v>17</v>
      </c>
      <c r="E3584" s="139">
        <v>12858.98</v>
      </c>
    </row>
    <row r="3585" spans="1:5" ht="27">
      <c r="A3585" s="135" t="s">
        <v>2730</v>
      </c>
      <c r="B3585" s="136" t="s">
        <v>2731</v>
      </c>
      <c r="C3585" s="137" t="s">
        <v>2732</v>
      </c>
      <c r="D3585" s="135" t="s">
        <v>17</v>
      </c>
      <c r="E3585" s="139">
        <v>13250.72</v>
      </c>
    </row>
    <row r="3586" spans="1:5" ht="27">
      <c r="A3586" s="135" t="s">
        <v>2733</v>
      </c>
      <c r="B3586" s="136" t="s">
        <v>2734</v>
      </c>
      <c r="C3586" s="137" t="s">
        <v>2735</v>
      </c>
      <c r="D3586" s="135" t="s">
        <v>17</v>
      </c>
      <c r="E3586" s="139">
        <v>13561.37</v>
      </c>
    </row>
    <row r="3587" spans="1:5" ht="27">
      <c r="A3587" s="135" t="s">
        <v>2736</v>
      </c>
      <c r="B3587" s="136" t="s">
        <v>2737</v>
      </c>
      <c r="C3587" s="137" t="s">
        <v>2738</v>
      </c>
      <c r="D3587" s="135" t="s">
        <v>17</v>
      </c>
      <c r="E3587" s="139">
        <v>13898.2</v>
      </c>
    </row>
    <row r="3588" spans="1:5" ht="27">
      <c r="A3588" s="135" t="s">
        <v>2739</v>
      </c>
      <c r="B3588" s="136" t="s">
        <v>2740</v>
      </c>
      <c r="C3588" s="137" t="s">
        <v>2741</v>
      </c>
      <c r="D3588" s="135" t="s">
        <v>17</v>
      </c>
      <c r="E3588" s="139">
        <v>14205.17</v>
      </c>
    </row>
    <row r="3589" spans="1:5" ht="27">
      <c r="A3589" s="135" t="s">
        <v>2742</v>
      </c>
      <c r="B3589" s="136" t="s">
        <v>2743</v>
      </c>
      <c r="C3589" s="137" t="s">
        <v>2744</v>
      </c>
      <c r="D3589" s="135" t="s">
        <v>17</v>
      </c>
      <c r="E3589" s="139">
        <v>14514.87</v>
      </c>
    </row>
    <row r="3590" spans="1:5" ht="13.5">
      <c r="A3590" s="135" t="s">
        <v>2745</v>
      </c>
      <c r="B3590" s="136" t="s">
        <v>2746</v>
      </c>
      <c r="C3590" s="137" t="s">
        <v>2747</v>
      </c>
      <c r="D3590" s="135" t="s">
        <v>53</v>
      </c>
      <c r="E3590" s="139">
        <v>1456</v>
      </c>
    </row>
    <row r="3591" spans="1:5" ht="13.5">
      <c r="A3591" s="135" t="s">
        <v>2748</v>
      </c>
      <c r="B3591" s="136" t="s">
        <v>2749</v>
      </c>
      <c r="C3591" s="137" t="s">
        <v>2750</v>
      </c>
      <c r="D3591" s="135" t="s">
        <v>53</v>
      </c>
      <c r="E3591" s="139">
        <v>1966.05</v>
      </c>
    </row>
    <row r="3592" spans="1:5" ht="13.5">
      <c r="A3592" s="135" t="s">
        <v>2751</v>
      </c>
      <c r="B3592" s="136" t="s">
        <v>2752</v>
      </c>
      <c r="C3592" s="137" t="s">
        <v>2753</v>
      </c>
      <c r="D3592" s="135" t="s">
        <v>53</v>
      </c>
      <c r="E3592" s="139">
        <v>2092.56</v>
      </c>
    </row>
    <row r="3593" spans="1:5" ht="13.5">
      <c r="A3593" s="135" t="s">
        <v>2754</v>
      </c>
      <c r="B3593" s="136" t="s">
        <v>2755</v>
      </c>
      <c r="C3593" s="137" t="s">
        <v>2756</v>
      </c>
      <c r="D3593" s="135" t="s">
        <v>53</v>
      </c>
      <c r="E3593" s="139">
        <v>2599.2399999999998</v>
      </c>
    </row>
    <row r="3594" spans="1:5" ht="13.5">
      <c r="A3594" s="135" t="s">
        <v>2757</v>
      </c>
      <c r="B3594" s="136" t="s">
        <v>2758</v>
      </c>
      <c r="C3594" s="137" t="s">
        <v>2759</v>
      </c>
      <c r="D3594" s="135" t="s">
        <v>53</v>
      </c>
      <c r="E3594" s="139">
        <v>2900.46</v>
      </c>
    </row>
    <row r="3595" spans="1:5" ht="13.5">
      <c r="A3595" s="135" t="s">
        <v>2760</v>
      </c>
      <c r="B3595" s="136" t="s">
        <v>2761</v>
      </c>
      <c r="C3595" s="137" t="s">
        <v>2762</v>
      </c>
      <c r="D3595" s="135" t="s">
        <v>53</v>
      </c>
      <c r="E3595" s="139">
        <v>929.19</v>
      </c>
    </row>
    <row r="3596" spans="1:5" ht="13.5">
      <c r="A3596" s="136" t="s">
        <v>2763</v>
      </c>
      <c r="B3596" s="136" t="s">
        <v>2764</v>
      </c>
      <c r="C3596" s="137" t="s">
        <v>2765</v>
      </c>
      <c r="D3596" s="135" t="s">
        <v>53</v>
      </c>
      <c r="E3596" s="139">
        <v>1037.28</v>
      </c>
    </row>
    <row r="3597" spans="1:5" ht="13.5">
      <c r="A3597" s="135" t="s">
        <v>2766</v>
      </c>
      <c r="B3597" s="136" t="s">
        <v>2767</v>
      </c>
      <c r="C3597" s="137" t="s">
        <v>2768</v>
      </c>
      <c r="D3597" s="135" t="s">
        <v>53</v>
      </c>
      <c r="E3597" s="139">
        <v>1130.23</v>
      </c>
    </row>
    <row r="3598" spans="1:5" ht="13.5">
      <c r="A3598" s="135" t="s">
        <v>2769</v>
      </c>
      <c r="B3598" s="136" t="s">
        <v>2770</v>
      </c>
      <c r="C3598" s="137" t="s">
        <v>2771</v>
      </c>
      <c r="D3598" s="135" t="s">
        <v>53</v>
      </c>
      <c r="E3598" s="139">
        <v>1227.77</v>
      </c>
    </row>
    <row r="3599" spans="1:5" ht="13.5">
      <c r="A3599" s="136" t="s">
        <v>2772</v>
      </c>
      <c r="B3599" s="136" t="s">
        <v>2773</v>
      </c>
      <c r="C3599" s="137" t="s">
        <v>2774</v>
      </c>
      <c r="D3599" s="135" t="s">
        <v>53</v>
      </c>
      <c r="E3599" s="139">
        <v>1336.71</v>
      </c>
    </row>
    <row r="3600" spans="1:5">
      <c r="A3600" s="133" t="s">
        <v>10068</v>
      </c>
      <c r="B3600" s="131">
        <v>9007</v>
      </c>
      <c r="C3600" s="132" t="s">
        <v>10069</v>
      </c>
      <c r="D3600" s="133" t="s">
        <v>1795</v>
      </c>
      <c r="E3600" s="140"/>
    </row>
    <row r="3601" spans="1:5" ht="27">
      <c r="A3601" s="135" t="s">
        <v>2844</v>
      </c>
      <c r="B3601" s="136" t="s">
        <v>2845</v>
      </c>
      <c r="C3601" s="137" t="s">
        <v>2846</v>
      </c>
      <c r="D3601" s="135" t="s">
        <v>17</v>
      </c>
      <c r="E3601" s="139">
        <v>586.24</v>
      </c>
    </row>
    <row r="3602" spans="1:5" ht="27">
      <c r="A3602" s="135" t="s">
        <v>2847</v>
      </c>
      <c r="B3602" s="136" t="s">
        <v>2848</v>
      </c>
      <c r="C3602" s="137" t="s">
        <v>2849</v>
      </c>
      <c r="D3602" s="135" t="s">
        <v>17</v>
      </c>
      <c r="E3602" s="139">
        <v>242</v>
      </c>
    </row>
    <row r="3603" spans="1:5">
      <c r="A3603" s="133" t="s">
        <v>10070</v>
      </c>
      <c r="B3603" s="131">
        <v>9008</v>
      </c>
      <c r="C3603" s="132" t="s">
        <v>10071</v>
      </c>
      <c r="D3603" s="133" t="s">
        <v>1795</v>
      </c>
      <c r="E3603" s="140"/>
    </row>
    <row r="3604" spans="1:5" ht="27">
      <c r="A3604" s="135" t="s">
        <v>2981</v>
      </c>
      <c r="B3604" s="136" t="s">
        <v>2982</v>
      </c>
      <c r="C3604" s="137" t="s">
        <v>2983</v>
      </c>
      <c r="D3604" s="135" t="s">
        <v>53</v>
      </c>
      <c r="E3604" s="139">
        <v>2178.79</v>
      </c>
    </row>
    <row r="3605" spans="1:5" ht="27">
      <c r="A3605" s="135" t="s">
        <v>2984</v>
      </c>
      <c r="B3605" s="136" t="s">
        <v>2985</v>
      </c>
      <c r="C3605" s="137" t="s">
        <v>2986</v>
      </c>
      <c r="D3605" s="135" t="s">
        <v>53</v>
      </c>
      <c r="E3605" s="139">
        <v>2642.07</v>
      </c>
    </row>
    <row r="3606" spans="1:5" ht="27">
      <c r="A3606" s="135" t="s">
        <v>2987</v>
      </c>
      <c r="B3606" s="136" t="s">
        <v>2988</v>
      </c>
      <c r="C3606" s="137" t="s">
        <v>2989</v>
      </c>
      <c r="D3606" s="135" t="s">
        <v>53</v>
      </c>
      <c r="E3606" s="139">
        <v>2839.31</v>
      </c>
    </row>
    <row r="3607" spans="1:5" ht="27">
      <c r="A3607" s="135" t="s">
        <v>2990</v>
      </c>
      <c r="B3607" s="136" t="s">
        <v>2991</v>
      </c>
      <c r="C3607" s="137" t="s">
        <v>2992</v>
      </c>
      <c r="D3607" s="135" t="s">
        <v>53</v>
      </c>
      <c r="E3607" s="139">
        <v>3077.33</v>
      </c>
    </row>
    <row r="3608" spans="1:5" ht="27">
      <c r="A3608" s="135" t="s">
        <v>2993</v>
      </c>
      <c r="B3608" s="136" t="s">
        <v>2994</v>
      </c>
      <c r="C3608" s="137" t="s">
        <v>2995</v>
      </c>
      <c r="D3608" s="135" t="s">
        <v>53</v>
      </c>
      <c r="E3608" s="139">
        <v>3560.93</v>
      </c>
    </row>
    <row r="3609" spans="1:5" ht="27">
      <c r="A3609" s="135" t="s">
        <v>2996</v>
      </c>
      <c r="B3609" s="136" t="s">
        <v>2997</v>
      </c>
      <c r="C3609" s="137" t="s">
        <v>2998</v>
      </c>
      <c r="D3609" s="135" t="s">
        <v>53</v>
      </c>
      <c r="E3609" s="139">
        <v>1501.08</v>
      </c>
    </row>
    <row r="3610" spans="1:5" ht="27">
      <c r="A3610" s="135" t="s">
        <v>2999</v>
      </c>
      <c r="B3610" s="136" t="s">
        <v>3000</v>
      </c>
      <c r="C3610" s="137" t="s">
        <v>3001</v>
      </c>
      <c r="D3610" s="135" t="s">
        <v>53</v>
      </c>
      <c r="E3610" s="139">
        <v>1574.31</v>
      </c>
    </row>
    <row r="3611" spans="1:5" ht="27">
      <c r="A3611" s="135" t="s">
        <v>3002</v>
      </c>
      <c r="B3611" s="136" t="s">
        <v>3003</v>
      </c>
      <c r="C3611" s="137" t="s">
        <v>3004</v>
      </c>
      <c r="D3611" s="135" t="s">
        <v>53</v>
      </c>
      <c r="E3611" s="139">
        <v>1633.9</v>
      </c>
    </row>
    <row r="3612" spans="1:5" ht="27">
      <c r="A3612" s="135" t="s">
        <v>3005</v>
      </c>
      <c r="B3612" s="136" t="s">
        <v>3006</v>
      </c>
      <c r="C3612" s="137" t="s">
        <v>3007</v>
      </c>
      <c r="D3612" s="135" t="s">
        <v>53</v>
      </c>
      <c r="E3612" s="139">
        <v>1837.91</v>
      </c>
    </row>
    <row r="3613" spans="1:5" ht="27">
      <c r="A3613" s="135" t="s">
        <v>3008</v>
      </c>
      <c r="B3613" s="136" t="s">
        <v>3009</v>
      </c>
      <c r="C3613" s="137" t="s">
        <v>3010</v>
      </c>
      <c r="D3613" s="135" t="s">
        <v>53</v>
      </c>
      <c r="E3613" s="139">
        <v>2001.28</v>
      </c>
    </row>
    <row r="3614" spans="1:5" ht="27">
      <c r="A3614" s="135" t="s">
        <v>3011</v>
      </c>
      <c r="B3614" s="136" t="s">
        <v>3012</v>
      </c>
      <c r="C3614" s="137" t="s">
        <v>3013</v>
      </c>
      <c r="D3614" s="135" t="s">
        <v>53</v>
      </c>
      <c r="E3614" s="139">
        <v>2713.57</v>
      </c>
    </row>
    <row r="3615" spans="1:5" ht="27">
      <c r="A3615" s="135" t="s">
        <v>3014</v>
      </c>
      <c r="B3615" s="136" t="s">
        <v>3015</v>
      </c>
      <c r="C3615" s="137" t="s">
        <v>3016</v>
      </c>
      <c r="D3615" s="135" t="s">
        <v>53</v>
      </c>
      <c r="E3615" s="139">
        <v>2954.07</v>
      </c>
    </row>
    <row r="3616" spans="1:5" ht="27">
      <c r="A3616" s="135" t="s">
        <v>3017</v>
      </c>
      <c r="B3616" s="136" t="s">
        <v>3018</v>
      </c>
      <c r="C3616" s="137" t="s">
        <v>3019</v>
      </c>
      <c r="D3616" s="135" t="s">
        <v>53</v>
      </c>
      <c r="E3616" s="139">
        <v>3188.14</v>
      </c>
    </row>
    <row r="3617" spans="1:5" ht="27">
      <c r="A3617" s="135" t="s">
        <v>3020</v>
      </c>
      <c r="B3617" s="136" t="s">
        <v>3021</v>
      </c>
      <c r="C3617" s="137" t="s">
        <v>3022</v>
      </c>
      <c r="D3617" s="135" t="s">
        <v>53</v>
      </c>
      <c r="E3617" s="139">
        <v>3447.83</v>
      </c>
    </row>
    <row r="3618" spans="1:5" ht="27">
      <c r="A3618" s="135" t="s">
        <v>3023</v>
      </c>
      <c r="B3618" s="136" t="s">
        <v>3024</v>
      </c>
      <c r="C3618" s="137" t="s">
        <v>3025</v>
      </c>
      <c r="D3618" s="135" t="s">
        <v>53</v>
      </c>
      <c r="E3618" s="139">
        <v>3994.48</v>
      </c>
    </row>
    <row r="3619" spans="1:5" ht="27">
      <c r="A3619" s="135" t="s">
        <v>3026</v>
      </c>
      <c r="B3619" s="136" t="s">
        <v>3027</v>
      </c>
      <c r="C3619" s="137" t="s">
        <v>3028</v>
      </c>
      <c r="D3619" s="135" t="s">
        <v>53</v>
      </c>
      <c r="E3619" s="139">
        <v>1834.54</v>
      </c>
    </row>
    <row r="3620" spans="1:5" ht="27">
      <c r="A3620" s="135" t="s">
        <v>3029</v>
      </c>
      <c r="B3620" s="136" t="s">
        <v>3030</v>
      </c>
      <c r="C3620" s="137" t="s">
        <v>3031</v>
      </c>
      <c r="D3620" s="135" t="s">
        <v>53</v>
      </c>
      <c r="E3620" s="139">
        <v>1993.71</v>
      </c>
    </row>
    <row r="3621" spans="1:5" ht="27">
      <c r="A3621" s="135" t="s">
        <v>3032</v>
      </c>
      <c r="B3621" s="136" t="s">
        <v>3033</v>
      </c>
      <c r="C3621" s="137" t="s">
        <v>3034</v>
      </c>
      <c r="D3621" s="135" t="s">
        <v>53</v>
      </c>
      <c r="E3621" s="139">
        <v>2073.65</v>
      </c>
    </row>
    <row r="3622" spans="1:5" ht="27">
      <c r="A3622" s="135" t="s">
        <v>3035</v>
      </c>
      <c r="B3622" s="136" t="s">
        <v>3036</v>
      </c>
      <c r="C3622" s="137" t="s">
        <v>3037</v>
      </c>
      <c r="D3622" s="135" t="s">
        <v>53</v>
      </c>
      <c r="E3622" s="139">
        <v>2143.63</v>
      </c>
    </row>
    <row r="3623" spans="1:5" ht="27">
      <c r="A3623" s="135" t="s">
        <v>3038</v>
      </c>
      <c r="B3623" s="136" t="s">
        <v>3039</v>
      </c>
      <c r="C3623" s="137" t="s">
        <v>3040</v>
      </c>
      <c r="D3623" s="135" t="s">
        <v>53</v>
      </c>
      <c r="E3623" s="139">
        <v>2434.4499999999998</v>
      </c>
    </row>
    <row r="3624" spans="1:5" ht="27">
      <c r="A3624" s="135" t="s">
        <v>3041</v>
      </c>
      <c r="B3624" s="136" t="s">
        <v>3042</v>
      </c>
      <c r="C3624" s="137" t="s">
        <v>3043</v>
      </c>
      <c r="D3624" s="135" t="s">
        <v>53</v>
      </c>
      <c r="E3624" s="139">
        <v>3105.53</v>
      </c>
    </row>
    <row r="3625" spans="1:5" ht="27">
      <c r="A3625" s="135" t="s">
        <v>3044</v>
      </c>
      <c r="B3625" s="136" t="s">
        <v>3045</v>
      </c>
      <c r="C3625" s="137" t="s">
        <v>3046</v>
      </c>
      <c r="D3625" s="135" t="s">
        <v>53</v>
      </c>
      <c r="E3625" s="139">
        <v>3365.3</v>
      </c>
    </row>
    <row r="3626" spans="1:5" ht="27">
      <c r="A3626" s="135" t="s">
        <v>3047</v>
      </c>
      <c r="B3626" s="136" t="s">
        <v>3048</v>
      </c>
      <c r="C3626" s="137" t="s">
        <v>3049</v>
      </c>
      <c r="D3626" s="135" t="s">
        <v>53</v>
      </c>
      <c r="E3626" s="139">
        <v>3618.67</v>
      </c>
    </row>
    <row r="3627" spans="1:5" ht="27">
      <c r="A3627" s="135" t="s">
        <v>3050</v>
      </c>
      <c r="B3627" s="136" t="s">
        <v>3051</v>
      </c>
      <c r="C3627" s="137" t="s">
        <v>3052</v>
      </c>
      <c r="D3627" s="135" t="s">
        <v>53</v>
      </c>
      <c r="E3627" s="139">
        <v>3897.63</v>
      </c>
    </row>
    <row r="3628" spans="1:5" ht="27">
      <c r="A3628" s="135" t="s">
        <v>3053</v>
      </c>
      <c r="B3628" s="136" t="s">
        <v>3054</v>
      </c>
      <c r="C3628" s="137" t="s">
        <v>3055</v>
      </c>
      <c r="D3628" s="135" t="s">
        <v>53</v>
      </c>
      <c r="E3628" s="139">
        <v>4482.8599999999997</v>
      </c>
    </row>
    <row r="3629" spans="1:5" ht="27">
      <c r="A3629" s="135" t="s">
        <v>3056</v>
      </c>
      <c r="B3629" s="136" t="s">
        <v>3057</v>
      </c>
      <c r="C3629" s="137" t="s">
        <v>3058</v>
      </c>
      <c r="D3629" s="135" t="s">
        <v>53</v>
      </c>
      <c r="E3629" s="139">
        <v>2254.79</v>
      </c>
    </row>
    <row r="3630" spans="1:5" ht="27">
      <c r="A3630" s="136" t="s">
        <v>3059</v>
      </c>
      <c r="B3630" s="136" t="s">
        <v>3060</v>
      </c>
      <c r="C3630" s="137" t="s">
        <v>3061</v>
      </c>
      <c r="D3630" s="135" t="s">
        <v>53</v>
      </c>
      <c r="E3630" s="139">
        <v>2339.29</v>
      </c>
    </row>
    <row r="3631" spans="1:5" ht="27">
      <c r="A3631" s="135" t="s">
        <v>3062</v>
      </c>
      <c r="B3631" s="136" t="s">
        <v>3063</v>
      </c>
      <c r="C3631" s="137" t="s">
        <v>3064</v>
      </c>
      <c r="D3631" s="135" t="s">
        <v>53</v>
      </c>
      <c r="E3631" s="139">
        <v>2419.2399999999998</v>
      </c>
    </row>
    <row r="3632" spans="1:5" ht="27">
      <c r="A3632" s="136" t="s">
        <v>3065</v>
      </c>
      <c r="B3632" s="136" t="s">
        <v>3066</v>
      </c>
      <c r="C3632" s="137" t="s">
        <v>3067</v>
      </c>
      <c r="D3632" s="135" t="s">
        <v>53</v>
      </c>
      <c r="E3632" s="139">
        <v>2602.16</v>
      </c>
    </row>
    <row r="3633" spans="1:5" ht="27">
      <c r="A3633" s="135" t="s">
        <v>3068</v>
      </c>
      <c r="B3633" s="136" t="s">
        <v>3069</v>
      </c>
      <c r="C3633" s="137" t="s">
        <v>3070</v>
      </c>
      <c r="D3633" s="135" t="s">
        <v>53</v>
      </c>
      <c r="E3633" s="139">
        <v>2807.13</v>
      </c>
    </row>
    <row r="3634" spans="1:5">
      <c r="A3634" s="133" t="s">
        <v>10072</v>
      </c>
      <c r="B3634" s="131">
        <v>9009</v>
      </c>
      <c r="C3634" s="132" t="s">
        <v>10073</v>
      </c>
      <c r="D3634" s="133" t="s">
        <v>1795</v>
      </c>
      <c r="E3634" s="140"/>
    </row>
    <row r="3635" spans="1:5" ht="54">
      <c r="A3635" s="135" t="s">
        <v>3071</v>
      </c>
      <c r="B3635" s="136" t="s">
        <v>3072</v>
      </c>
      <c r="C3635" s="137" t="s">
        <v>8467</v>
      </c>
      <c r="D3635" s="135" t="s">
        <v>2271</v>
      </c>
      <c r="E3635" s="139">
        <v>395.2</v>
      </c>
    </row>
    <row r="3636" spans="1:5">
      <c r="A3636" s="131" t="s">
        <v>10074</v>
      </c>
      <c r="B3636" s="131">
        <v>9011</v>
      </c>
      <c r="C3636" s="132" t="s">
        <v>8307</v>
      </c>
      <c r="D3636" s="133" t="s">
        <v>1795</v>
      </c>
      <c r="E3636" s="134"/>
    </row>
    <row r="3637" spans="1:5" ht="40.5">
      <c r="A3637" s="135" t="s">
        <v>2775</v>
      </c>
      <c r="B3637" s="136" t="s">
        <v>2776</v>
      </c>
      <c r="C3637" s="137" t="s">
        <v>2777</v>
      </c>
      <c r="D3637" s="135" t="s">
        <v>53</v>
      </c>
      <c r="E3637" s="139">
        <v>1746.36</v>
      </c>
    </row>
    <row r="3638" spans="1:5" ht="40.5">
      <c r="A3638" s="135" t="s">
        <v>2778</v>
      </c>
      <c r="B3638" s="136" t="s">
        <v>2779</v>
      </c>
      <c r="C3638" s="137" t="s">
        <v>2780</v>
      </c>
      <c r="D3638" s="135" t="s">
        <v>53</v>
      </c>
      <c r="E3638" s="139">
        <v>2155.16</v>
      </c>
    </row>
    <row r="3639" spans="1:5" ht="40.5">
      <c r="A3639" s="135" t="s">
        <v>2781</v>
      </c>
      <c r="B3639" s="136" t="s">
        <v>32</v>
      </c>
      <c r="C3639" s="137" t="s">
        <v>2782</v>
      </c>
      <c r="D3639" s="135" t="s">
        <v>53</v>
      </c>
      <c r="E3639" s="139">
        <v>1003.7</v>
      </c>
    </row>
    <row r="3640" spans="1:5">
      <c r="A3640" s="133" t="s">
        <v>10075</v>
      </c>
      <c r="B3640" s="131">
        <v>9012</v>
      </c>
      <c r="C3640" s="132" t="s">
        <v>10076</v>
      </c>
      <c r="D3640" s="133" t="s">
        <v>1795</v>
      </c>
      <c r="E3640" s="140"/>
    </row>
    <row r="3641" spans="1:5" ht="40.5">
      <c r="A3641" s="135" t="s">
        <v>2789</v>
      </c>
      <c r="B3641" s="136" t="s">
        <v>2790</v>
      </c>
      <c r="C3641" s="137" t="s">
        <v>2791</v>
      </c>
      <c r="D3641" s="135" t="s">
        <v>53</v>
      </c>
      <c r="E3641" s="139">
        <v>1257.01</v>
      </c>
    </row>
    <row r="3642" spans="1:5" ht="40.5">
      <c r="A3642" s="135" t="s">
        <v>2792</v>
      </c>
      <c r="B3642" s="136" t="s">
        <v>2793</v>
      </c>
      <c r="C3642" s="137" t="s">
        <v>2794</v>
      </c>
      <c r="D3642" s="135" t="s">
        <v>53</v>
      </c>
      <c r="E3642" s="139">
        <v>1743.74</v>
      </c>
    </row>
    <row r="3643" spans="1:5" ht="13.5">
      <c r="A3643" s="135" t="s">
        <v>2795</v>
      </c>
      <c r="B3643" s="136" t="s">
        <v>2796</v>
      </c>
      <c r="C3643" s="137" t="s">
        <v>2797</v>
      </c>
      <c r="D3643" s="135" t="s">
        <v>53</v>
      </c>
      <c r="E3643" s="139">
        <v>1290.3499999999999</v>
      </c>
    </row>
    <row r="3644" spans="1:5" ht="40.5">
      <c r="A3644" s="135" t="s">
        <v>2798</v>
      </c>
      <c r="B3644" s="136" t="s">
        <v>2799</v>
      </c>
      <c r="C3644" s="137" t="s">
        <v>2800</v>
      </c>
      <c r="D3644" s="135" t="s">
        <v>53</v>
      </c>
      <c r="E3644" s="139">
        <v>1592.69</v>
      </c>
    </row>
    <row r="3645" spans="1:5" ht="40.5">
      <c r="A3645" s="135" t="s">
        <v>2801</v>
      </c>
      <c r="B3645" s="136" t="s">
        <v>2802</v>
      </c>
      <c r="C3645" s="137" t="s">
        <v>2803</v>
      </c>
      <c r="D3645" s="135" t="s">
        <v>53</v>
      </c>
      <c r="E3645" s="139">
        <v>2200.84</v>
      </c>
    </row>
    <row r="3646" spans="1:5" ht="40.5">
      <c r="A3646" s="135" t="s">
        <v>2804</v>
      </c>
      <c r="B3646" s="136" t="s">
        <v>2805</v>
      </c>
      <c r="C3646" s="137" t="s">
        <v>2806</v>
      </c>
      <c r="D3646" s="135" t="s">
        <v>53</v>
      </c>
      <c r="E3646" s="139">
        <v>1228.8</v>
      </c>
    </row>
    <row r="3647" spans="1:5" ht="40.5">
      <c r="A3647" s="135" t="s">
        <v>2807</v>
      </c>
      <c r="B3647" s="136" t="s">
        <v>2808</v>
      </c>
      <c r="C3647" s="137" t="s">
        <v>2809</v>
      </c>
      <c r="D3647" s="135" t="s">
        <v>53</v>
      </c>
      <c r="E3647" s="139">
        <v>1793.51</v>
      </c>
    </row>
    <row r="3648" spans="1:5" ht="40.5">
      <c r="A3648" s="135" t="s">
        <v>2810</v>
      </c>
      <c r="B3648" s="136" t="s">
        <v>2811</v>
      </c>
      <c r="C3648" s="137" t="s">
        <v>2812</v>
      </c>
      <c r="D3648" s="135" t="s">
        <v>53</v>
      </c>
      <c r="E3648" s="139">
        <v>562.29999999999995</v>
      </c>
    </row>
    <row r="3649" spans="1:5" ht="40.5">
      <c r="A3649" s="135" t="s">
        <v>2813</v>
      </c>
      <c r="B3649" s="136" t="s">
        <v>2814</v>
      </c>
      <c r="C3649" s="137" t="s">
        <v>2815</v>
      </c>
      <c r="D3649" s="135" t="s">
        <v>53</v>
      </c>
      <c r="E3649" s="139">
        <v>823.44</v>
      </c>
    </row>
    <row r="3650" spans="1:5" ht="40.5">
      <c r="A3650" s="135" t="s">
        <v>2816</v>
      </c>
      <c r="B3650" s="136" t="s">
        <v>2817</v>
      </c>
      <c r="C3650" s="137" t="s">
        <v>2818</v>
      </c>
      <c r="D3650" s="135" t="s">
        <v>53</v>
      </c>
      <c r="E3650" s="139">
        <v>1218.3399999999999</v>
      </c>
    </row>
    <row r="3651" spans="1:5" ht="40.5">
      <c r="A3651" s="135" t="s">
        <v>2819</v>
      </c>
      <c r="B3651" s="136" t="s">
        <v>2820</v>
      </c>
      <c r="C3651" s="137" t="s">
        <v>2821</v>
      </c>
      <c r="D3651" s="135" t="s">
        <v>53</v>
      </c>
      <c r="E3651" s="139">
        <v>1741.71</v>
      </c>
    </row>
    <row r="3652" spans="1:5" ht="40.5">
      <c r="A3652" s="136" t="s">
        <v>2822</v>
      </c>
      <c r="B3652" s="136" t="s">
        <v>2823</v>
      </c>
      <c r="C3652" s="137" t="s">
        <v>2824</v>
      </c>
      <c r="D3652" s="135" t="s">
        <v>53</v>
      </c>
      <c r="E3652" s="139">
        <v>1543.18</v>
      </c>
    </row>
    <row r="3653" spans="1:5" ht="40.5">
      <c r="A3653" s="135" t="s">
        <v>2825</v>
      </c>
      <c r="B3653" s="136" t="s">
        <v>2826</v>
      </c>
      <c r="C3653" s="137" t="s">
        <v>2827</v>
      </c>
      <c r="D3653" s="135" t="s">
        <v>53</v>
      </c>
      <c r="E3653" s="139">
        <v>2187.9699999999998</v>
      </c>
    </row>
    <row r="3654" spans="1:5" ht="13.5">
      <c r="A3654" s="135" t="s">
        <v>2828</v>
      </c>
      <c r="B3654" s="136" t="s">
        <v>2829</v>
      </c>
      <c r="C3654" s="137" t="s">
        <v>2830</v>
      </c>
      <c r="D3654" s="135" t="s">
        <v>53</v>
      </c>
      <c r="E3654" s="139">
        <v>1005.47</v>
      </c>
    </row>
    <row r="3655" spans="1:5" ht="13.5">
      <c r="A3655" s="136" t="s">
        <v>2831</v>
      </c>
      <c r="B3655" s="136" t="s">
        <v>2832</v>
      </c>
      <c r="C3655" s="137" t="s">
        <v>2833</v>
      </c>
      <c r="D3655" s="135" t="s">
        <v>53</v>
      </c>
      <c r="E3655" s="139">
        <v>1602.13</v>
      </c>
    </row>
    <row r="3656" spans="1:5">
      <c r="A3656" s="133" t="s">
        <v>10077</v>
      </c>
      <c r="B3656" s="131">
        <v>9013</v>
      </c>
      <c r="C3656" s="132" t="s">
        <v>10078</v>
      </c>
      <c r="D3656" s="133" t="s">
        <v>1795</v>
      </c>
      <c r="E3656" s="140"/>
    </row>
    <row r="3657" spans="1:5" ht="13.5">
      <c r="A3657" s="135" t="s">
        <v>2783</v>
      </c>
      <c r="B3657" s="136" t="s">
        <v>2784</v>
      </c>
      <c r="C3657" s="137" t="s">
        <v>2785</v>
      </c>
      <c r="D3657" s="135" t="s">
        <v>53</v>
      </c>
      <c r="E3657" s="139">
        <v>1094.69</v>
      </c>
    </row>
    <row r="3658" spans="1:5" ht="13.5">
      <c r="A3658" s="135" t="s">
        <v>2786</v>
      </c>
      <c r="B3658" s="136" t="s">
        <v>2787</v>
      </c>
      <c r="C3658" s="137" t="s">
        <v>2788</v>
      </c>
      <c r="D3658" s="135" t="s">
        <v>53</v>
      </c>
      <c r="E3658" s="139">
        <v>465.42</v>
      </c>
    </row>
    <row r="3659" spans="1:5">
      <c r="A3659" s="133" t="s">
        <v>10079</v>
      </c>
      <c r="B3659" s="131">
        <v>9014</v>
      </c>
      <c r="C3659" s="132" t="s">
        <v>10080</v>
      </c>
      <c r="D3659" s="133" t="s">
        <v>1795</v>
      </c>
      <c r="E3659" s="140"/>
    </row>
    <row r="3660" spans="1:5" ht="27">
      <c r="A3660" s="135" t="s">
        <v>2850</v>
      </c>
      <c r="B3660" s="136" t="s">
        <v>2851</v>
      </c>
      <c r="C3660" s="137" t="s">
        <v>2852</v>
      </c>
      <c r="D3660" s="135" t="s">
        <v>17</v>
      </c>
      <c r="E3660" s="139">
        <v>687.62</v>
      </c>
    </row>
    <row r="3661" spans="1:5" ht="27">
      <c r="A3661" s="135" t="s">
        <v>2853</v>
      </c>
      <c r="B3661" s="136" t="s">
        <v>2854</v>
      </c>
      <c r="C3661" s="137" t="s">
        <v>2855</v>
      </c>
      <c r="D3661" s="135" t="s">
        <v>17</v>
      </c>
      <c r="E3661" s="139">
        <v>898.01</v>
      </c>
    </row>
    <row r="3662" spans="1:5" ht="27">
      <c r="A3662" s="135" t="s">
        <v>2856</v>
      </c>
      <c r="B3662" s="136" t="s">
        <v>2857</v>
      </c>
      <c r="C3662" s="137" t="s">
        <v>2858</v>
      </c>
      <c r="D3662" s="135" t="s">
        <v>17</v>
      </c>
      <c r="E3662" s="139">
        <v>981.65</v>
      </c>
    </row>
    <row r="3663" spans="1:5" ht="27">
      <c r="A3663" s="135" t="s">
        <v>2859</v>
      </c>
      <c r="B3663" s="136" t="s">
        <v>2860</v>
      </c>
      <c r="C3663" s="137" t="s">
        <v>2861</v>
      </c>
      <c r="D3663" s="135" t="s">
        <v>17</v>
      </c>
      <c r="E3663" s="139">
        <v>1067.19</v>
      </c>
    </row>
    <row r="3664" spans="1:5" ht="27">
      <c r="A3664" s="135" t="s">
        <v>2862</v>
      </c>
      <c r="B3664" s="136" t="s">
        <v>2863</v>
      </c>
      <c r="C3664" s="137" t="s">
        <v>2864</v>
      </c>
      <c r="D3664" s="135" t="s">
        <v>17</v>
      </c>
      <c r="E3664" s="139">
        <v>1675.63</v>
      </c>
    </row>
    <row r="3665" spans="1:5" ht="27">
      <c r="A3665" s="135" t="s">
        <v>2865</v>
      </c>
      <c r="B3665" s="136" t="s">
        <v>2866</v>
      </c>
      <c r="C3665" s="137" t="s">
        <v>2867</v>
      </c>
      <c r="D3665" s="135" t="s">
        <v>17</v>
      </c>
      <c r="E3665" s="139">
        <v>346.71</v>
      </c>
    </row>
    <row r="3666" spans="1:5" ht="27">
      <c r="A3666" s="136" t="s">
        <v>2868</v>
      </c>
      <c r="B3666" s="136" t="s">
        <v>2869</v>
      </c>
      <c r="C3666" s="137" t="s">
        <v>2870</v>
      </c>
      <c r="D3666" s="135" t="s">
        <v>17</v>
      </c>
      <c r="E3666" s="139">
        <v>414.58</v>
      </c>
    </row>
    <row r="3667" spans="1:5" ht="27">
      <c r="A3667" s="135" t="s">
        <v>2871</v>
      </c>
      <c r="B3667" s="136" t="s">
        <v>2872</v>
      </c>
      <c r="C3667" s="137" t="s">
        <v>2873</v>
      </c>
      <c r="D3667" s="135" t="s">
        <v>17</v>
      </c>
      <c r="E3667" s="139">
        <v>478.74</v>
      </c>
    </row>
    <row r="3668" spans="1:5" ht="27">
      <c r="A3668" s="135" t="s">
        <v>2874</v>
      </c>
      <c r="B3668" s="136" t="s">
        <v>2875</v>
      </c>
      <c r="C3668" s="137" t="s">
        <v>2876</v>
      </c>
      <c r="D3668" s="135" t="s">
        <v>17</v>
      </c>
      <c r="E3668" s="139">
        <v>550.41999999999996</v>
      </c>
    </row>
    <row r="3669" spans="1:5" ht="27">
      <c r="A3669" s="135" t="s">
        <v>2877</v>
      </c>
      <c r="B3669" s="136" t="s">
        <v>2878</v>
      </c>
      <c r="C3669" s="137" t="s">
        <v>2879</v>
      </c>
      <c r="D3669" s="135" t="s">
        <v>17</v>
      </c>
      <c r="E3669" s="139">
        <v>617.75</v>
      </c>
    </row>
    <row r="3670" spans="1:5">
      <c r="A3670" s="133" t="s">
        <v>10081</v>
      </c>
      <c r="B3670" s="131">
        <v>9015</v>
      </c>
      <c r="C3670" s="132" t="s">
        <v>10082</v>
      </c>
      <c r="D3670" s="133" t="s">
        <v>1795</v>
      </c>
      <c r="E3670" s="140"/>
    </row>
    <row r="3671" spans="1:5" ht="27">
      <c r="A3671" s="135" t="s">
        <v>2880</v>
      </c>
      <c r="B3671" s="136" t="s">
        <v>2881</v>
      </c>
      <c r="C3671" s="137" t="s">
        <v>2882</v>
      </c>
      <c r="D3671" s="135" t="s">
        <v>17</v>
      </c>
      <c r="E3671" s="139">
        <v>896.45</v>
      </c>
    </row>
    <row r="3672" spans="1:5" ht="27">
      <c r="A3672" s="135" t="s">
        <v>2883</v>
      </c>
      <c r="B3672" s="136" t="s">
        <v>2884</v>
      </c>
      <c r="C3672" s="137" t="s">
        <v>2885</v>
      </c>
      <c r="D3672" s="135" t="s">
        <v>17</v>
      </c>
      <c r="E3672" s="139">
        <v>1123.6500000000001</v>
      </c>
    </row>
    <row r="3673" spans="1:5" ht="27">
      <c r="A3673" s="135" t="s">
        <v>2886</v>
      </c>
      <c r="B3673" s="136" t="s">
        <v>2887</v>
      </c>
      <c r="C3673" s="137" t="s">
        <v>2888</v>
      </c>
      <c r="D3673" s="135" t="s">
        <v>17</v>
      </c>
      <c r="E3673" s="139">
        <v>1211.08</v>
      </c>
    </row>
    <row r="3674" spans="1:5" ht="27">
      <c r="A3674" s="135" t="s">
        <v>2889</v>
      </c>
      <c r="B3674" s="136" t="s">
        <v>2890</v>
      </c>
      <c r="C3674" s="137" t="s">
        <v>2891</v>
      </c>
      <c r="D3674" s="135" t="s">
        <v>17</v>
      </c>
      <c r="E3674" s="139">
        <v>1300.94</v>
      </c>
    </row>
    <row r="3675" spans="1:5" ht="27">
      <c r="A3675" s="135" t="s">
        <v>2892</v>
      </c>
      <c r="B3675" s="136" t="s">
        <v>2893</v>
      </c>
      <c r="C3675" s="137" t="s">
        <v>2894</v>
      </c>
      <c r="D3675" s="135" t="s">
        <v>17</v>
      </c>
      <c r="E3675" s="139">
        <v>1844.36</v>
      </c>
    </row>
    <row r="3676" spans="1:5" ht="27">
      <c r="A3676" s="135" t="s">
        <v>2895</v>
      </c>
      <c r="B3676" s="136" t="s">
        <v>2896</v>
      </c>
      <c r="C3676" s="137" t="s">
        <v>2897</v>
      </c>
      <c r="D3676" s="135" t="s">
        <v>17</v>
      </c>
      <c r="E3676" s="139">
        <v>528.79</v>
      </c>
    </row>
    <row r="3677" spans="1:5" ht="27">
      <c r="A3677" s="136" t="s">
        <v>2898</v>
      </c>
      <c r="B3677" s="136" t="s">
        <v>2899</v>
      </c>
      <c r="C3677" s="137" t="s">
        <v>2900</v>
      </c>
      <c r="D3677" s="135" t="s">
        <v>17</v>
      </c>
      <c r="E3677" s="139">
        <v>600.96</v>
      </c>
    </row>
    <row r="3678" spans="1:5" ht="27">
      <c r="A3678" s="135" t="s">
        <v>2901</v>
      </c>
      <c r="B3678" s="136" t="s">
        <v>2902</v>
      </c>
      <c r="C3678" s="137" t="s">
        <v>2903</v>
      </c>
      <c r="D3678" s="135" t="s">
        <v>17</v>
      </c>
      <c r="E3678" s="139">
        <v>670.19</v>
      </c>
    </row>
    <row r="3679" spans="1:5" ht="27">
      <c r="A3679" s="135" t="s">
        <v>2904</v>
      </c>
      <c r="B3679" s="136" t="s">
        <v>2905</v>
      </c>
      <c r="C3679" s="137" t="s">
        <v>2906</v>
      </c>
      <c r="D3679" s="135" t="s">
        <v>17</v>
      </c>
      <c r="E3679" s="139">
        <v>745.54</v>
      </c>
    </row>
    <row r="3680" spans="1:5" ht="27">
      <c r="A3680" s="135" t="s">
        <v>2907</v>
      </c>
      <c r="B3680" s="136" t="s">
        <v>2908</v>
      </c>
      <c r="C3680" s="137" t="s">
        <v>2909</v>
      </c>
      <c r="D3680" s="135" t="s">
        <v>17</v>
      </c>
      <c r="E3680" s="139">
        <v>817.93</v>
      </c>
    </row>
    <row r="3681" spans="1:5">
      <c r="A3681" s="133" t="s">
        <v>10083</v>
      </c>
      <c r="B3681" s="131">
        <v>9016</v>
      </c>
      <c r="C3681" s="132" t="s">
        <v>10084</v>
      </c>
      <c r="D3681" s="133" t="s">
        <v>1795</v>
      </c>
      <c r="E3681" s="140"/>
    </row>
    <row r="3682" spans="1:5" ht="27">
      <c r="A3682" s="135" t="s">
        <v>3076</v>
      </c>
      <c r="B3682" s="136" t="s">
        <v>3077</v>
      </c>
      <c r="C3682" s="137" t="s">
        <v>3078</v>
      </c>
      <c r="D3682" s="135" t="s">
        <v>53</v>
      </c>
      <c r="E3682" s="139">
        <v>534.4</v>
      </c>
    </row>
    <row r="3683" spans="1:5" ht="27">
      <c r="A3683" s="135" t="s">
        <v>3079</v>
      </c>
      <c r="B3683" s="136" t="s">
        <v>3080</v>
      </c>
      <c r="C3683" s="137" t="s">
        <v>3081</v>
      </c>
      <c r="D3683" s="135" t="s">
        <v>53</v>
      </c>
      <c r="E3683" s="139">
        <v>135.47999999999999</v>
      </c>
    </row>
    <row r="3684" spans="1:5" ht="27">
      <c r="A3684" s="135" t="s">
        <v>3082</v>
      </c>
      <c r="B3684" s="136" t="s">
        <v>3083</v>
      </c>
      <c r="C3684" s="137" t="s">
        <v>3084</v>
      </c>
      <c r="D3684" s="135" t="s">
        <v>53</v>
      </c>
      <c r="E3684" s="139">
        <v>185.16</v>
      </c>
    </row>
    <row r="3685" spans="1:5" ht="27">
      <c r="A3685" s="136" t="s">
        <v>3085</v>
      </c>
      <c r="B3685" s="136" t="s">
        <v>3086</v>
      </c>
      <c r="C3685" s="137" t="s">
        <v>3087</v>
      </c>
      <c r="D3685" s="135" t="s">
        <v>53</v>
      </c>
      <c r="E3685" s="139">
        <v>241.55</v>
      </c>
    </row>
    <row r="3686" spans="1:5" ht="27">
      <c r="A3686" s="135" t="s">
        <v>3088</v>
      </c>
      <c r="B3686" s="136" t="s">
        <v>3089</v>
      </c>
      <c r="C3686" s="137" t="s">
        <v>3090</v>
      </c>
      <c r="D3686" s="135" t="s">
        <v>53</v>
      </c>
      <c r="E3686" s="139">
        <v>304.68</v>
      </c>
    </row>
    <row r="3687" spans="1:5" ht="27">
      <c r="A3687" s="135" t="s">
        <v>3091</v>
      </c>
      <c r="B3687" s="136" t="s">
        <v>3092</v>
      </c>
      <c r="C3687" s="137" t="s">
        <v>3093</v>
      </c>
      <c r="D3687" s="135" t="s">
        <v>53</v>
      </c>
      <c r="E3687" s="139">
        <v>374.52</v>
      </c>
    </row>
    <row r="3688" spans="1:5" ht="27">
      <c r="A3688" s="135" t="s">
        <v>3094</v>
      </c>
      <c r="B3688" s="136" t="s">
        <v>3095</v>
      </c>
      <c r="C3688" s="137" t="s">
        <v>3096</v>
      </c>
      <c r="D3688" s="135" t="s">
        <v>53</v>
      </c>
      <c r="E3688" s="139">
        <v>451.1</v>
      </c>
    </row>
    <row r="3689" spans="1:5">
      <c r="A3689" s="131" t="s">
        <v>10085</v>
      </c>
      <c r="B3689" s="131">
        <v>9017</v>
      </c>
      <c r="C3689" s="132" t="s">
        <v>10086</v>
      </c>
      <c r="D3689" s="133" t="s">
        <v>1795</v>
      </c>
      <c r="E3689" s="134"/>
    </row>
    <row r="3690" spans="1:5" ht="67.5">
      <c r="A3690" s="136" t="s">
        <v>8465</v>
      </c>
      <c r="B3690" s="136" t="s">
        <v>38</v>
      </c>
      <c r="C3690" s="137" t="s">
        <v>10087</v>
      </c>
      <c r="D3690" s="135" t="s">
        <v>17</v>
      </c>
      <c r="E3690" s="139">
        <v>25.87</v>
      </c>
    </row>
    <row r="3691" spans="1:5" ht="67.5">
      <c r="A3691" s="135" t="s">
        <v>8300</v>
      </c>
      <c r="B3691" s="136" t="s">
        <v>38</v>
      </c>
      <c r="C3691" s="137" t="s">
        <v>10088</v>
      </c>
      <c r="D3691" s="135" t="s">
        <v>17</v>
      </c>
      <c r="E3691" s="139">
        <v>27.2</v>
      </c>
    </row>
    <row r="3692" spans="1:5" ht="67.5">
      <c r="A3692" s="135" t="s">
        <v>8466</v>
      </c>
      <c r="B3692" s="136" t="s">
        <v>38</v>
      </c>
      <c r="C3692" s="137" t="s">
        <v>10089</v>
      </c>
      <c r="D3692" s="135" t="s">
        <v>17</v>
      </c>
      <c r="E3692" s="139">
        <v>27.64</v>
      </c>
    </row>
    <row r="3693" spans="1:5">
      <c r="A3693" s="133" t="s">
        <v>10090</v>
      </c>
      <c r="B3693" s="131">
        <v>8687</v>
      </c>
      <c r="C3693" s="132" t="s">
        <v>10091</v>
      </c>
      <c r="D3693" s="133" t="s">
        <v>1795</v>
      </c>
      <c r="E3693" s="140"/>
    </row>
    <row r="3694" spans="1:5">
      <c r="A3694" s="133" t="s">
        <v>10092</v>
      </c>
      <c r="B3694" s="131">
        <v>9018</v>
      </c>
      <c r="C3694" s="132" t="s">
        <v>10093</v>
      </c>
      <c r="D3694" s="133" t="s">
        <v>1795</v>
      </c>
      <c r="E3694" s="140"/>
    </row>
    <row r="3695" spans="1:5" ht="40.5">
      <c r="A3695" s="135" t="s">
        <v>5711</v>
      </c>
      <c r="B3695" s="136" t="s">
        <v>5712</v>
      </c>
      <c r="C3695" s="137" t="s">
        <v>5713</v>
      </c>
      <c r="D3695" s="135" t="s">
        <v>53</v>
      </c>
      <c r="E3695" s="139">
        <v>324.66000000000003</v>
      </c>
    </row>
    <row r="3696" spans="1:5" ht="40.5">
      <c r="A3696" s="136" t="s">
        <v>5714</v>
      </c>
      <c r="B3696" s="136" t="s">
        <v>5715</v>
      </c>
      <c r="C3696" s="137" t="s">
        <v>5716</v>
      </c>
      <c r="D3696" s="135" t="s">
        <v>53</v>
      </c>
      <c r="E3696" s="139">
        <v>1045.52</v>
      </c>
    </row>
    <row r="3697" spans="1:5" ht="27">
      <c r="A3697" s="135" t="s">
        <v>5738</v>
      </c>
      <c r="B3697" s="136" t="s">
        <v>5739</v>
      </c>
      <c r="C3697" s="137" t="s">
        <v>5740</v>
      </c>
      <c r="D3697" s="135" t="s">
        <v>53</v>
      </c>
      <c r="E3697" s="139">
        <v>60.87</v>
      </c>
    </row>
    <row r="3698" spans="1:5" ht="27">
      <c r="A3698" s="135" t="s">
        <v>5768</v>
      </c>
      <c r="B3698" s="136" t="s">
        <v>5769</v>
      </c>
      <c r="C3698" s="137" t="s">
        <v>5770</v>
      </c>
      <c r="D3698" s="135" t="s">
        <v>53</v>
      </c>
      <c r="E3698" s="139">
        <v>889.63</v>
      </c>
    </row>
    <row r="3699" spans="1:5" ht="27">
      <c r="A3699" s="135" t="s">
        <v>5782</v>
      </c>
      <c r="B3699" s="136" t="s">
        <v>5783</v>
      </c>
      <c r="C3699" s="137" t="s">
        <v>5784</v>
      </c>
      <c r="D3699" s="135" t="s">
        <v>53</v>
      </c>
      <c r="E3699" s="139">
        <v>54.85</v>
      </c>
    </row>
    <row r="3700" spans="1:5">
      <c r="A3700" s="133" t="s">
        <v>10094</v>
      </c>
      <c r="B3700" s="131">
        <v>9019</v>
      </c>
      <c r="C3700" s="132" t="s">
        <v>10095</v>
      </c>
      <c r="D3700" s="133" t="s">
        <v>1795</v>
      </c>
      <c r="E3700" s="140"/>
    </row>
    <row r="3701" spans="1:5" ht="67.5">
      <c r="A3701" s="135" t="s">
        <v>5684</v>
      </c>
      <c r="B3701" s="136" t="s">
        <v>5685</v>
      </c>
      <c r="C3701" s="137" t="s">
        <v>5686</v>
      </c>
      <c r="D3701" s="135" t="s">
        <v>53</v>
      </c>
      <c r="E3701" s="139">
        <v>233.87</v>
      </c>
    </row>
    <row r="3702" spans="1:5" ht="67.5">
      <c r="A3702" s="135" t="s">
        <v>5687</v>
      </c>
      <c r="B3702" s="136" t="s">
        <v>5688</v>
      </c>
      <c r="C3702" s="137" t="s">
        <v>5689</v>
      </c>
      <c r="D3702" s="135" t="s">
        <v>53</v>
      </c>
      <c r="E3702" s="139">
        <v>199.75</v>
      </c>
    </row>
    <row r="3703" spans="1:5" ht="67.5">
      <c r="A3703" s="135" t="s">
        <v>5690</v>
      </c>
      <c r="B3703" s="136" t="s">
        <v>5691</v>
      </c>
      <c r="C3703" s="137" t="s">
        <v>5692</v>
      </c>
      <c r="D3703" s="135" t="s">
        <v>53</v>
      </c>
      <c r="E3703" s="139">
        <v>305.88</v>
      </c>
    </row>
    <row r="3704" spans="1:5" ht="40.5">
      <c r="A3704" s="135" t="s">
        <v>5696</v>
      </c>
      <c r="B3704" s="136" t="s">
        <v>5697</v>
      </c>
      <c r="C3704" s="137" t="s">
        <v>5698</v>
      </c>
      <c r="D3704" s="135" t="s">
        <v>53</v>
      </c>
      <c r="E3704" s="139">
        <v>50.47</v>
      </c>
    </row>
    <row r="3705" spans="1:5" ht="40.5">
      <c r="A3705" s="135" t="s">
        <v>5699</v>
      </c>
      <c r="B3705" s="136" t="s">
        <v>5700</v>
      </c>
      <c r="C3705" s="137" t="s">
        <v>5701</v>
      </c>
      <c r="D3705" s="135" t="s">
        <v>53</v>
      </c>
      <c r="E3705" s="139">
        <v>59.81</v>
      </c>
    </row>
    <row r="3706" spans="1:5" ht="13.5">
      <c r="A3706" s="135" t="s">
        <v>5702</v>
      </c>
      <c r="B3706" s="136" t="s">
        <v>5703</v>
      </c>
      <c r="C3706" s="137" t="s">
        <v>5704</v>
      </c>
      <c r="D3706" s="135" t="s">
        <v>53</v>
      </c>
      <c r="E3706" s="139">
        <v>47.73</v>
      </c>
    </row>
    <row r="3707" spans="1:5" ht="27">
      <c r="A3707" s="135" t="s">
        <v>5708</v>
      </c>
      <c r="B3707" s="136" t="s">
        <v>5709</v>
      </c>
      <c r="C3707" s="137" t="s">
        <v>5710</v>
      </c>
      <c r="D3707" s="135" t="s">
        <v>53</v>
      </c>
      <c r="E3707" s="139">
        <v>15.25</v>
      </c>
    </row>
    <row r="3708" spans="1:5" ht="27">
      <c r="A3708" s="135" t="s">
        <v>5717</v>
      </c>
      <c r="B3708" s="136" t="s">
        <v>5718</v>
      </c>
      <c r="C3708" s="137" t="s">
        <v>5719</v>
      </c>
      <c r="D3708" s="135" t="s">
        <v>53</v>
      </c>
      <c r="E3708" s="139">
        <v>87.71</v>
      </c>
    </row>
    <row r="3709" spans="1:5" ht="13.5">
      <c r="A3709" s="135" t="s">
        <v>5720</v>
      </c>
      <c r="B3709" s="136" t="s">
        <v>5721</v>
      </c>
      <c r="C3709" s="137" t="s">
        <v>5722</v>
      </c>
      <c r="D3709" s="135" t="s">
        <v>53</v>
      </c>
      <c r="E3709" s="139">
        <v>502.49</v>
      </c>
    </row>
    <row r="3710" spans="1:5" ht="27">
      <c r="A3710" s="136" t="s">
        <v>5723</v>
      </c>
      <c r="B3710" s="136" t="s">
        <v>5724</v>
      </c>
      <c r="C3710" s="137" t="s">
        <v>5725</v>
      </c>
      <c r="D3710" s="135" t="s">
        <v>53</v>
      </c>
      <c r="E3710" s="139">
        <v>142.65</v>
      </c>
    </row>
    <row r="3711" spans="1:5" ht="27">
      <c r="A3711" s="135" t="s">
        <v>5726</v>
      </c>
      <c r="B3711" s="136" t="s">
        <v>5727</v>
      </c>
      <c r="C3711" s="137" t="s">
        <v>5728</v>
      </c>
      <c r="D3711" s="135" t="s">
        <v>53</v>
      </c>
      <c r="E3711" s="139">
        <v>154.04</v>
      </c>
    </row>
    <row r="3712" spans="1:5" ht="27">
      <c r="A3712" s="135" t="s">
        <v>5729</v>
      </c>
      <c r="B3712" s="136" t="s">
        <v>5730</v>
      </c>
      <c r="C3712" s="137" t="s">
        <v>5731</v>
      </c>
      <c r="D3712" s="135" t="s">
        <v>53</v>
      </c>
      <c r="E3712" s="139">
        <v>158.38999999999999</v>
      </c>
    </row>
    <row r="3713" spans="1:5" ht="27">
      <c r="A3713" s="135" t="s">
        <v>5732</v>
      </c>
      <c r="B3713" s="136" t="s">
        <v>5733</v>
      </c>
      <c r="C3713" s="137" t="s">
        <v>5734</v>
      </c>
      <c r="D3713" s="135" t="s">
        <v>53</v>
      </c>
      <c r="E3713" s="139">
        <v>618.88</v>
      </c>
    </row>
    <row r="3714" spans="1:5">
      <c r="A3714" s="133" t="s">
        <v>10096</v>
      </c>
      <c r="B3714" s="131">
        <v>9020</v>
      </c>
      <c r="C3714" s="132" t="s">
        <v>10097</v>
      </c>
      <c r="D3714" s="133" t="s">
        <v>1795</v>
      </c>
      <c r="E3714" s="140"/>
    </row>
    <row r="3715" spans="1:5" ht="40.5">
      <c r="A3715" s="136" t="s">
        <v>5774</v>
      </c>
      <c r="B3715" s="136" t="s">
        <v>5775</v>
      </c>
      <c r="C3715" s="137" t="s">
        <v>9186</v>
      </c>
      <c r="D3715" s="135" t="s">
        <v>2271</v>
      </c>
      <c r="E3715" s="139">
        <v>152.57</v>
      </c>
    </row>
    <row r="3716" spans="1:5" ht="40.5">
      <c r="A3716" s="135" t="s">
        <v>5778</v>
      </c>
      <c r="B3716" s="136" t="s">
        <v>5779</v>
      </c>
      <c r="C3716" s="137" t="s">
        <v>9187</v>
      </c>
      <c r="D3716" s="135" t="s">
        <v>2271</v>
      </c>
      <c r="E3716" s="139">
        <v>130.69</v>
      </c>
    </row>
    <row r="3717" spans="1:5" ht="40.5">
      <c r="A3717" s="136" t="s">
        <v>5776</v>
      </c>
      <c r="B3717" s="136" t="s">
        <v>5777</v>
      </c>
      <c r="C3717" s="137" t="s">
        <v>9188</v>
      </c>
      <c r="D3717" s="135" t="s">
        <v>2271</v>
      </c>
      <c r="E3717" s="139">
        <v>233.17</v>
      </c>
    </row>
    <row r="3718" spans="1:5" ht="40.5">
      <c r="A3718" s="135" t="s">
        <v>5780</v>
      </c>
      <c r="B3718" s="136" t="s">
        <v>5781</v>
      </c>
      <c r="C3718" s="137" t="s">
        <v>9189</v>
      </c>
      <c r="D3718" s="135" t="s">
        <v>2271</v>
      </c>
      <c r="E3718" s="139">
        <v>516.20000000000005</v>
      </c>
    </row>
    <row r="3719" spans="1:5">
      <c r="A3719" s="133" t="s">
        <v>10098</v>
      </c>
      <c r="B3719" s="131">
        <v>9022</v>
      </c>
      <c r="C3719" s="132" t="s">
        <v>10099</v>
      </c>
      <c r="D3719" s="133" t="s">
        <v>1795</v>
      </c>
      <c r="E3719" s="140"/>
    </row>
    <row r="3720" spans="1:5" ht="27">
      <c r="A3720" s="135" t="s">
        <v>5735</v>
      </c>
      <c r="B3720" s="136" t="s">
        <v>5736</v>
      </c>
      <c r="C3720" s="137" t="s">
        <v>5737</v>
      </c>
      <c r="D3720" s="135" t="s">
        <v>53</v>
      </c>
      <c r="E3720" s="139">
        <v>70.34</v>
      </c>
    </row>
    <row r="3721" spans="1:5">
      <c r="A3721" s="133" t="s">
        <v>10100</v>
      </c>
      <c r="B3721" s="131">
        <v>9023</v>
      </c>
      <c r="C3721" s="132" t="s">
        <v>10101</v>
      </c>
      <c r="D3721" s="133" t="s">
        <v>1795</v>
      </c>
      <c r="E3721" s="140"/>
    </row>
    <row r="3722" spans="1:5" ht="27">
      <c r="A3722" s="135" t="s">
        <v>5741</v>
      </c>
      <c r="B3722" s="136" t="s">
        <v>5742</v>
      </c>
      <c r="C3722" s="137" t="s">
        <v>5743</v>
      </c>
      <c r="D3722" s="135" t="s">
        <v>53</v>
      </c>
      <c r="E3722" s="139">
        <v>29.49</v>
      </c>
    </row>
    <row r="3723" spans="1:5" ht="13.5">
      <c r="A3723" s="135" t="s">
        <v>5744</v>
      </c>
      <c r="B3723" s="136" t="s">
        <v>5745</v>
      </c>
      <c r="C3723" s="137" t="s">
        <v>5746</v>
      </c>
      <c r="D3723" s="135" t="s">
        <v>53</v>
      </c>
      <c r="E3723" s="139">
        <v>17.309999999999999</v>
      </c>
    </row>
    <row r="3724" spans="1:5" ht="13.5">
      <c r="A3724" s="135" t="s">
        <v>5747</v>
      </c>
      <c r="B3724" s="136" t="s">
        <v>5748</v>
      </c>
      <c r="C3724" s="137" t="s">
        <v>5749</v>
      </c>
      <c r="D3724" s="135" t="s">
        <v>53</v>
      </c>
      <c r="E3724" s="139">
        <v>17.309999999999999</v>
      </c>
    </row>
    <row r="3725" spans="1:5" ht="27">
      <c r="A3725" s="135" t="s">
        <v>5750</v>
      </c>
      <c r="B3725" s="136" t="s">
        <v>5751</v>
      </c>
      <c r="C3725" s="137" t="s">
        <v>5752</v>
      </c>
      <c r="D3725" s="135" t="s">
        <v>53</v>
      </c>
      <c r="E3725" s="139">
        <v>17.309999999999999</v>
      </c>
    </row>
    <row r="3726" spans="1:5" ht="27">
      <c r="A3726" s="135" t="s">
        <v>5753</v>
      </c>
      <c r="B3726" s="136" t="s">
        <v>5754</v>
      </c>
      <c r="C3726" s="137" t="s">
        <v>5755</v>
      </c>
      <c r="D3726" s="135" t="s">
        <v>53</v>
      </c>
      <c r="E3726" s="139">
        <v>19.27</v>
      </c>
    </row>
    <row r="3727" spans="1:5" ht="27">
      <c r="A3727" s="136" t="s">
        <v>5756</v>
      </c>
      <c r="B3727" s="136" t="s">
        <v>5757</v>
      </c>
      <c r="C3727" s="137" t="s">
        <v>5758</v>
      </c>
      <c r="D3727" s="135" t="s">
        <v>53</v>
      </c>
      <c r="E3727" s="139">
        <v>19.27</v>
      </c>
    </row>
    <row r="3728" spans="1:5" ht="27">
      <c r="A3728" s="135" t="s">
        <v>5759</v>
      </c>
      <c r="B3728" s="136" t="s">
        <v>5760</v>
      </c>
      <c r="C3728" s="137" t="s">
        <v>5761</v>
      </c>
      <c r="D3728" s="135" t="s">
        <v>53</v>
      </c>
      <c r="E3728" s="139">
        <v>19.27</v>
      </c>
    </row>
    <row r="3729" spans="1:5" ht="13.5">
      <c r="A3729" s="135" t="s">
        <v>5762</v>
      </c>
      <c r="B3729" s="136" t="s">
        <v>5763</v>
      </c>
      <c r="C3729" s="137" t="s">
        <v>5764</v>
      </c>
      <c r="D3729" s="135" t="s">
        <v>53</v>
      </c>
      <c r="E3729" s="139">
        <v>19.12</v>
      </c>
    </row>
    <row r="3730" spans="1:5" ht="27">
      <c r="A3730" s="135" t="s">
        <v>5765</v>
      </c>
      <c r="B3730" s="136" t="s">
        <v>5766</v>
      </c>
      <c r="C3730" s="137" t="s">
        <v>5767</v>
      </c>
      <c r="D3730" s="135" t="s">
        <v>53</v>
      </c>
      <c r="E3730" s="139">
        <v>19.27</v>
      </c>
    </row>
    <row r="3731" spans="1:5">
      <c r="A3731" s="133" t="s">
        <v>10102</v>
      </c>
      <c r="B3731" s="131">
        <v>9024</v>
      </c>
      <c r="C3731" s="132" t="s">
        <v>10103</v>
      </c>
      <c r="D3731" s="133" t="s">
        <v>1795</v>
      </c>
      <c r="E3731" s="140"/>
    </row>
    <row r="3732" spans="1:5" ht="13.5">
      <c r="A3732" s="135" t="s">
        <v>5693</v>
      </c>
      <c r="B3732" s="136" t="s">
        <v>5694</v>
      </c>
      <c r="C3732" s="137" t="s">
        <v>5695</v>
      </c>
      <c r="D3732" s="135" t="s">
        <v>2271</v>
      </c>
      <c r="E3732" s="139">
        <v>109.73</v>
      </c>
    </row>
    <row r="3733" spans="1:5" ht="13.5">
      <c r="A3733" s="135" t="s">
        <v>5705</v>
      </c>
      <c r="B3733" s="136" t="s">
        <v>5706</v>
      </c>
      <c r="C3733" s="137" t="s">
        <v>5707</v>
      </c>
      <c r="D3733" s="135" t="s">
        <v>53</v>
      </c>
      <c r="E3733" s="139">
        <v>6.09</v>
      </c>
    </row>
    <row r="3734" spans="1:5" ht="13.5">
      <c r="A3734" s="135" t="s">
        <v>5785</v>
      </c>
      <c r="B3734" s="136" t="s">
        <v>5786</v>
      </c>
      <c r="C3734" s="137" t="s">
        <v>5787</v>
      </c>
      <c r="D3734" s="135" t="s">
        <v>53</v>
      </c>
      <c r="E3734" s="139">
        <v>108.79</v>
      </c>
    </row>
    <row r="3735" spans="1:5" ht="13.5">
      <c r="A3735" s="135" t="s">
        <v>5788</v>
      </c>
      <c r="B3735" s="136" t="s">
        <v>5789</v>
      </c>
      <c r="C3735" s="137" t="s">
        <v>5790</v>
      </c>
      <c r="D3735" s="135" t="s">
        <v>53</v>
      </c>
      <c r="E3735" s="139">
        <v>93.33</v>
      </c>
    </row>
    <row r="3736" spans="1:5" ht="13.5">
      <c r="A3736" s="136" t="s">
        <v>5791</v>
      </c>
      <c r="B3736" s="136" t="s">
        <v>5792</v>
      </c>
      <c r="C3736" s="137" t="s">
        <v>5793</v>
      </c>
      <c r="D3736" s="135" t="s">
        <v>53</v>
      </c>
      <c r="E3736" s="139">
        <v>95.36</v>
      </c>
    </row>
    <row r="3737" spans="1:5" ht="13.5">
      <c r="A3737" s="136" t="s">
        <v>5794</v>
      </c>
      <c r="B3737" s="136" t="s">
        <v>5795</v>
      </c>
      <c r="C3737" s="137" t="s">
        <v>5796</v>
      </c>
      <c r="D3737" s="135" t="s">
        <v>53</v>
      </c>
      <c r="E3737" s="139">
        <v>91.49</v>
      </c>
    </row>
    <row r="3738" spans="1:5" ht="13.5">
      <c r="A3738" s="135" t="s">
        <v>5797</v>
      </c>
      <c r="B3738" s="136" t="s">
        <v>5798</v>
      </c>
      <c r="C3738" s="137" t="s">
        <v>5799</v>
      </c>
      <c r="D3738" s="135" t="s">
        <v>53</v>
      </c>
      <c r="E3738" s="139">
        <v>94.77</v>
      </c>
    </row>
    <row r="3739" spans="1:5" ht="13.5">
      <c r="A3739" s="135" t="s">
        <v>5800</v>
      </c>
      <c r="B3739" s="136" t="s">
        <v>5801</v>
      </c>
      <c r="C3739" s="137" t="s">
        <v>5802</v>
      </c>
      <c r="D3739" s="135" t="s">
        <v>53</v>
      </c>
      <c r="E3739" s="139">
        <v>108.79</v>
      </c>
    </row>
    <row r="3740" spans="1:5">
      <c r="A3740" s="133" t="s">
        <v>10104</v>
      </c>
      <c r="B3740" s="131">
        <v>8688</v>
      </c>
      <c r="C3740" s="132" t="s">
        <v>10105</v>
      </c>
      <c r="D3740" s="133" t="s">
        <v>1795</v>
      </c>
      <c r="E3740" s="140"/>
    </row>
    <row r="3741" spans="1:5">
      <c r="A3741" s="131" t="s">
        <v>10106</v>
      </c>
      <c r="B3741" s="131">
        <v>9026</v>
      </c>
      <c r="C3741" s="132" t="s">
        <v>10107</v>
      </c>
      <c r="D3741" s="133" t="s">
        <v>1795</v>
      </c>
      <c r="E3741" s="134"/>
    </row>
    <row r="3742" spans="1:5" ht="13.5">
      <c r="A3742" s="135" t="s">
        <v>4928</v>
      </c>
      <c r="B3742" s="136" t="s">
        <v>4929</v>
      </c>
      <c r="C3742" s="137" t="s">
        <v>4930</v>
      </c>
      <c r="D3742" s="135" t="s">
        <v>17</v>
      </c>
      <c r="E3742" s="139">
        <v>34.450000000000003</v>
      </c>
    </row>
    <row r="3743" spans="1:5" ht="13.5">
      <c r="A3743" s="135" t="s">
        <v>4931</v>
      </c>
      <c r="B3743" s="136" t="s">
        <v>4932</v>
      </c>
      <c r="C3743" s="137" t="s">
        <v>4933</v>
      </c>
      <c r="D3743" s="135" t="s">
        <v>17</v>
      </c>
      <c r="E3743" s="139">
        <v>42.57</v>
      </c>
    </row>
    <row r="3744" spans="1:5" ht="13.5">
      <c r="A3744" s="135" t="s">
        <v>4934</v>
      </c>
      <c r="B3744" s="136" t="s">
        <v>4935</v>
      </c>
      <c r="C3744" s="137" t="s">
        <v>4936</v>
      </c>
      <c r="D3744" s="135" t="s">
        <v>17</v>
      </c>
      <c r="E3744" s="139">
        <v>29.79</v>
      </c>
    </row>
    <row r="3745" spans="1:5">
      <c r="A3745" s="131" t="s">
        <v>10108</v>
      </c>
      <c r="B3745" s="131">
        <v>9027</v>
      </c>
      <c r="C3745" s="132" t="s">
        <v>10109</v>
      </c>
      <c r="D3745" s="133" t="s">
        <v>1795</v>
      </c>
      <c r="E3745" s="134"/>
    </row>
    <row r="3746" spans="1:5" ht="13.5">
      <c r="A3746" s="135" t="s">
        <v>4916</v>
      </c>
      <c r="B3746" s="136" t="s">
        <v>4917</v>
      </c>
      <c r="C3746" s="137" t="s">
        <v>4918</v>
      </c>
      <c r="D3746" s="135" t="s">
        <v>53</v>
      </c>
      <c r="E3746" s="139">
        <v>38.24</v>
      </c>
    </row>
    <row r="3747" spans="1:5" ht="13.5">
      <c r="A3747" s="135" t="s">
        <v>4919</v>
      </c>
      <c r="B3747" s="136" t="s">
        <v>4920</v>
      </c>
      <c r="C3747" s="137" t="s">
        <v>4921</v>
      </c>
      <c r="D3747" s="135" t="s">
        <v>53</v>
      </c>
      <c r="E3747" s="139">
        <v>47.2</v>
      </c>
    </row>
    <row r="3748" spans="1:5" ht="13.5">
      <c r="A3748" s="136" t="s">
        <v>4922</v>
      </c>
      <c r="B3748" s="136" t="s">
        <v>4923</v>
      </c>
      <c r="C3748" s="137" t="s">
        <v>4924</v>
      </c>
      <c r="D3748" s="135" t="s">
        <v>53</v>
      </c>
      <c r="E3748" s="139">
        <v>35.880000000000003</v>
      </c>
    </row>
    <row r="3749" spans="1:5">
      <c r="A3749" s="133" t="s">
        <v>10110</v>
      </c>
      <c r="B3749" s="131">
        <v>9029</v>
      </c>
      <c r="C3749" s="132" t="s">
        <v>9803</v>
      </c>
      <c r="D3749" s="133" t="s">
        <v>1795</v>
      </c>
      <c r="E3749" s="140"/>
    </row>
    <row r="3750" spans="1:5" ht="27">
      <c r="A3750" s="135" t="s">
        <v>4937</v>
      </c>
      <c r="B3750" s="136" t="s">
        <v>4938</v>
      </c>
      <c r="C3750" s="137" t="s">
        <v>4939</v>
      </c>
      <c r="D3750" s="135" t="s">
        <v>53</v>
      </c>
      <c r="E3750" s="139">
        <v>69.66</v>
      </c>
    </row>
    <row r="3751" spans="1:5" ht="27">
      <c r="A3751" s="135" t="s">
        <v>4940</v>
      </c>
      <c r="B3751" s="136" t="s">
        <v>4941</v>
      </c>
      <c r="C3751" s="137" t="s">
        <v>4942</v>
      </c>
      <c r="D3751" s="135" t="s">
        <v>53</v>
      </c>
      <c r="E3751" s="139">
        <v>76.58</v>
      </c>
    </row>
    <row r="3752" spans="1:5">
      <c r="A3752" s="133" t="s">
        <v>10111</v>
      </c>
      <c r="B3752" s="131">
        <v>9030</v>
      </c>
      <c r="C3752" s="132" t="s">
        <v>10112</v>
      </c>
      <c r="D3752" s="133" t="s">
        <v>1795</v>
      </c>
      <c r="E3752" s="140"/>
    </row>
    <row r="3753" spans="1:5" ht="13.5">
      <c r="A3753" s="135" t="s">
        <v>2078</v>
      </c>
      <c r="B3753" s="136" t="s">
        <v>2079</v>
      </c>
      <c r="C3753" s="137" t="s">
        <v>2080</v>
      </c>
      <c r="D3753" s="135" t="s">
        <v>53</v>
      </c>
      <c r="E3753" s="139">
        <v>920.06</v>
      </c>
    </row>
    <row r="3754" spans="1:5" ht="27">
      <c r="A3754" s="135" t="s">
        <v>2081</v>
      </c>
      <c r="B3754" s="136" t="s">
        <v>2082</v>
      </c>
      <c r="C3754" s="137" t="s">
        <v>2083</v>
      </c>
      <c r="D3754" s="135" t="s">
        <v>53</v>
      </c>
      <c r="E3754" s="139">
        <v>1544.06</v>
      </c>
    </row>
    <row r="3755" spans="1:5" ht="27">
      <c r="A3755" s="135" t="s">
        <v>2084</v>
      </c>
      <c r="B3755" s="136" t="s">
        <v>2085</v>
      </c>
      <c r="C3755" s="137" t="s">
        <v>2086</v>
      </c>
      <c r="D3755" s="135" t="s">
        <v>53</v>
      </c>
      <c r="E3755" s="139">
        <v>1309.06</v>
      </c>
    </row>
    <row r="3756" spans="1:5" ht="13.5">
      <c r="A3756" s="136" t="s">
        <v>2087</v>
      </c>
      <c r="B3756" s="136" t="s">
        <v>2088</v>
      </c>
      <c r="C3756" s="137" t="s">
        <v>2089</v>
      </c>
      <c r="D3756" s="135" t="s">
        <v>53</v>
      </c>
      <c r="E3756" s="139">
        <v>608.05999999999995</v>
      </c>
    </row>
    <row r="3757" spans="1:5" ht="13.5">
      <c r="A3757" s="135" t="s">
        <v>2090</v>
      </c>
      <c r="B3757" s="136" t="s">
        <v>2091</v>
      </c>
      <c r="C3757" s="137" t="s">
        <v>2092</v>
      </c>
      <c r="D3757" s="135" t="s">
        <v>53</v>
      </c>
      <c r="E3757" s="139">
        <v>2228.08</v>
      </c>
    </row>
    <row r="3758" spans="1:5" ht="27">
      <c r="A3758" s="135" t="s">
        <v>2093</v>
      </c>
      <c r="B3758" s="136" t="s">
        <v>2094</v>
      </c>
      <c r="C3758" s="137" t="s">
        <v>2095</v>
      </c>
      <c r="D3758" s="135" t="s">
        <v>53</v>
      </c>
      <c r="E3758" s="139">
        <v>4807.63</v>
      </c>
    </row>
    <row r="3759" spans="1:5" ht="13.5">
      <c r="A3759" s="135" t="s">
        <v>2096</v>
      </c>
      <c r="B3759" s="136" t="s">
        <v>2097</v>
      </c>
      <c r="C3759" s="137" t="s">
        <v>2098</v>
      </c>
      <c r="D3759" s="135" t="s">
        <v>53</v>
      </c>
      <c r="E3759" s="139">
        <v>768.06</v>
      </c>
    </row>
    <row r="3760" spans="1:5">
      <c r="A3760" s="133" t="s">
        <v>10113</v>
      </c>
      <c r="B3760" s="131">
        <v>9031</v>
      </c>
      <c r="C3760" s="132" t="s">
        <v>10114</v>
      </c>
      <c r="D3760" s="133" t="s">
        <v>1795</v>
      </c>
      <c r="E3760" s="140"/>
    </row>
    <row r="3761" spans="1:5" ht="13.5">
      <c r="A3761" s="135" t="s">
        <v>2099</v>
      </c>
      <c r="B3761" s="136" t="s">
        <v>2100</v>
      </c>
      <c r="C3761" s="137" t="s">
        <v>2101</v>
      </c>
      <c r="D3761" s="135" t="s">
        <v>53</v>
      </c>
      <c r="E3761" s="139">
        <v>96.34</v>
      </c>
    </row>
    <row r="3762" spans="1:5" ht="13.5">
      <c r="A3762" s="135" t="s">
        <v>2102</v>
      </c>
      <c r="B3762" s="136" t="s">
        <v>2103</v>
      </c>
      <c r="C3762" s="137" t="s">
        <v>2104</v>
      </c>
      <c r="D3762" s="135" t="s">
        <v>53</v>
      </c>
      <c r="E3762" s="139">
        <v>161.78</v>
      </c>
    </row>
    <row r="3763" spans="1:5" ht="13.5">
      <c r="A3763" s="135" t="s">
        <v>2105</v>
      </c>
      <c r="B3763" s="136" t="s">
        <v>2106</v>
      </c>
      <c r="C3763" s="137" t="s">
        <v>2107</v>
      </c>
      <c r="D3763" s="135" t="s">
        <v>53</v>
      </c>
      <c r="E3763" s="139">
        <v>137.33000000000001</v>
      </c>
    </row>
    <row r="3764" spans="1:5" ht="13.5">
      <c r="A3764" s="136" t="s">
        <v>2108</v>
      </c>
      <c r="B3764" s="136" t="s">
        <v>2109</v>
      </c>
      <c r="C3764" s="137" t="s">
        <v>2110</v>
      </c>
      <c r="D3764" s="135" t="s">
        <v>53</v>
      </c>
      <c r="E3764" s="139">
        <v>51.34</v>
      </c>
    </row>
    <row r="3765" spans="1:5" ht="13.5">
      <c r="A3765" s="135" t="s">
        <v>2111</v>
      </c>
      <c r="B3765" s="136" t="s">
        <v>2112</v>
      </c>
      <c r="C3765" s="137" t="s">
        <v>2113</v>
      </c>
      <c r="D3765" s="135" t="s">
        <v>53</v>
      </c>
      <c r="E3765" s="139">
        <v>270.48</v>
      </c>
    </row>
    <row r="3766" spans="1:5" ht="13.5">
      <c r="A3766" s="135" t="s">
        <v>2114</v>
      </c>
      <c r="B3766" s="136" t="s">
        <v>2115</v>
      </c>
      <c r="C3766" s="137" t="s">
        <v>2116</v>
      </c>
      <c r="D3766" s="135" t="s">
        <v>53</v>
      </c>
      <c r="E3766" s="139">
        <v>288.06</v>
      </c>
    </row>
    <row r="3767" spans="1:5" ht="13.5">
      <c r="A3767" s="135" t="s">
        <v>2117</v>
      </c>
      <c r="B3767" s="136" t="s">
        <v>2118</v>
      </c>
      <c r="C3767" s="137" t="s">
        <v>2119</v>
      </c>
      <c r="D3767" s="135" t="s">
        <v>53</v>
      </c>
      <c r="E3767" s="139">
        <v>66.34</v>
      </c>
    </row>
    <row r="3768" spans="1:5">
      <c r="A3768" s="133" t="s">
        <v>10115</v>
      </c>
      <c r="B3768" s="131">
        <v>9032</v>
      </c>
      <c r="C3768" s="132" t="s">
        <v>10116</v>
      </c>
      <c r="D3768" s="133" t="s">
        <v>1795</v>
      </c>
      <c r="E3768" s="140"/>
    </row>
    <row r="3769" spans="1:5" ht="13.5">
      <c r="A3769" s="135" t="s">
        <v>2120</v>
      </c>
      <c r="B3769" s="136" t="s">
        <v>2121</v>
      </c>
      <c r="C3769" s="137" t="s">
        <v>2122</v>
      </c>
      <c r="D3769" s="135" t="s">
        <v>53</v>
      </c>
      <c r="E3769" s="139">
        <v>54.03</v>
      </c>
    </row>
    <row r="3770" spans="1:5" ht="27">
      <c r="A3770" s="135" t="s">
        <v>2123</v>
      </c>
      <c r="B3770" s="136" t="s">
        <v>2124</v>
      </c>
      <c r="C3770" s="137" t="s">
        <v>2125</v>
      </c>
      <c r="D3770" s="135" t="s">
        <v>53</v>
      </c>
      <c r="E3770" s="139">
        <v>108.63</v>
      </c>
    </row>
    <row r="3771" spans="1:5" ht="27">
      <c r="A3771" s="135" t="s">
        <v>2126</v>
      </c>
      <c r="B3771" s="136" t="s">
        <v>2127</v>
      </c>
      <c r="C3771" s="137" t="s">
        <v>2128</v>
      </c>
      <c r="D3771" s="135" t="s">
        <v>53</v>
      </c>
      <c r="E3771" s="139">
        <v>97.28</v>
      </c>
    </row>
    <row r="3772" spans="1:5" ht="13.5">
      <c r="A3772" s="136" t="s">
        <v>2129</v>
      </c>
      <c r="B3772" s="136" t="s">
        <v>2130</v>
      </c>
      <c r="C3772" s="137" t="s">
        <v>2131</v>
      </c>
      <c r="D3772" s="135" t="s">
        <v>53</v>
      </c>
      <c r="E3772" s="139">
        <v>41.34</v>
      </c>
    </row>
    <row r="3773" spans="1:5" ht="13.5">
      <c r="A3773" s="135" t="s">
        <v>2132</v>
      </c>
      <c r="B3773" s="136" t="s">
        <v>2133</v>
      </c>
      <c r="C3773" s="137" t="s">
        <v>2134</v>
      </c>
      <c r="D3773" s="135" t="s">
        <v>53</v>
      </c>
      <c r="E3773" s="139">
        <v>147.47</v>
      </c>
    </row>
    <row r="3774" spans="1:5" ht="27">
      <c r="A3774" s="135" t="s">
        <v>2135</v>
      </c>
      <c r="B3774" s="136" t="s">
        <v>2136</v>
      </c>
      <c r="C3774" s="137" t="s">
        <v>2137</v>
      </c>
      <c r="D3774" s="135" t="s">
        <v>53</v>
      </c>
      <c r="E3774" s="139">
        <v>230.49</v>
      </c>
    </row>
    <row r="3775" spans="1:5" ht="13.5">
      <c r="A3775" s="136" t="s">
        <v>2138</v>
      </c>
      <c r="B3775" s="136" t="s">
        <v>2139</v>
      </c>
      <c r="C3775" s="137" t="s">
        <v>2140</v>
      </c>
      <c r="D3775" s="135" t="s">
        <v>53</v>
      </c>
      <c r="E3775" s="139">
        <v>44.21</v>
      </c>
    </row>
    <row r="3776" spans="1:5">
      <c r="A3776" s="133" t="s">
        <v>10117</v>
      </c>
      <c r="B3776" s="131">
        <v>9033</v>
      </c>
      <c r="C3776" s="132" t="s">
        <v>10118</v>
      </c>
      <c r="D3776" s="133" t="s">
        <v>1795</v>
      </c>
      <c r="E3776" s="140"/>
    </row>
    <row r="3777" spans="1:5" ht="13.5">
      <c r="A3777" s="135" t="s">
        <v>2141</v>
      </c>
      <c r="B3777" s="136" t="s">
        <v>2142</v>
      </c>
      <c r="C3777" s="137" t="s">
        <v>2143</v>
      </c>
      <c r="D3777" s="135" t="s">
        <v>53</v>
      </c>
      <c r="E3777" s="139">
        <v>213.31</v>
      </c>
    </row>
    <row r="3778" spans="1:5" ht="13.5">
      <c r="A3778" s="135" t="s">
        <v>2144</v>
      </c>
      <c r="B3778" s="136" t="s">
        <v>2145</v>
      </c>
      <c r="C3778" s="137" t="s">
        <v>2146</v>
      </c>
      <c r="D3778" s="135" t="s">
        <v>53</v>
      </c>
      <c r="E3778" s="139">
        <v>158.31</v>
      </c>
    </row>
    <row r="3779" spans="1:5">
      <c r="A3779" s="133" t="s">
        <v>10119</v>
      </c>
      <c r="B3779" s="131">
        <v>9034</v>
      </c>
      <c r="C3779" s="132" t="s">
        <v>10120</v>
      </c>
      <c r="D3779" s="133" t="s">
        <v>1795</v>
      </c>
      <c r="E3779" s="140"/>
    </row>
    <row r="3780" spans="1:5" ht="27">
      <c r="A3780" s="136" t="s">
        <v>2066</v>
      </c>
      <c r="B3780" s="136" t="s">
        <v>2067</v>
      </c>
      <c r="C3780" s="137" t="s">
        <v>2068</v>
      </c>
      <c r="D3780" s="135" t="s">
        <v>53</v>
      </c>
      <c r="E3780" s="139">
        <v>445.74</v>
      </c>
    </row>
    <row r="3781" spans="1:5" ht="27">
      <c r="A3781" s="135" t="s">
        <v>2069</v>
      </c>
      <c r="B3781" s="136" t="s">
        <v>2070</v>
      </c>
      <c r="C3781" s="137" t="s">
        <v>2071</v>
      </c>
      <c r="D3781" s="135" t="s">
        <v>53</v>
      </c>
      <c r="E3781" s="139">
        <v>352.74</v>
      </c>
    </row>
    <row r="3782" spans="1:5" ht="27">
      <c r="A3782" s="136" t="s">
        <v>2072</v>
      </c>
      <c r="B3782" s="136" t="s">
        <v>2073</v>
      </c>
      <c r="C3782" s="137" t="s">
        <v>2074</v>
      </c>
      <c r="D3782" s="135" t="s">
        <v>53</v>
      </c>
      <c r="E3782" s="139">
        <v>94.91</v>
      </c>
    </row>
    <row r="3783" spans="1:5" ht="27">
      <c r="A3783" s="135" t="s">
        <v>2075</v>
      </c>
      <c r="B3783" s="136" t="s">
        <v>2076</v>
      </c>
      <c r="C3783" s="137" t="s">
        <v>2077</v>
      </c>
      <c r="D3783" s="135" t="s">
        <v>53</v>
      </c>
      <c r="E3783" s="139">
        <v>94.91</v>
      </c>
    </row>
    <row r="3784" spans="1:5">
      <c r="A3784" s="133" t="s">
        <v>10121</v>
      </c>
      <c r="B3784" s="131">
        <v>9035</v>
      </c>
      <c r="C3784" s="132" t="s">
        <v>10122</v>
      </c>
      <c r="D3784" s="133" t="s">
        <v>1795</v>
      </c>
      <c r="E3784" s="140"/>
    </row>
    <row r="3785" spans="1:5" ht="27">
      <c r="A3785" s="136" t="s">
        <v>2045</v>
      </c>
      <c r="B3785" s="136" t="s">
        <v>2046</v>
      </c>
      <c r="C3785" s="137" t="s">
        <v>2047</v>
      </c>
      <c r="D3785" s="135" t="s">
        <v>53</v>
      </c>
      <c r="E3785" s="139">
        <v>2187.4</v>
      </c>
    </row>
    <row r="3786" spans="1:5">
      <c r="A3786" s="133" t="s">
        <v>10123</v>
      </c>
      <c r="B3786" s="131">
        <v>9036</v>
      </c>
      <c r="C3786" s="132" t="s">
        <v>10124</v>
      </c>
      <c r="D3786" s="133" t="s">
        <v>1795</v>
      </c>
      <c r="E3786" s="140"/>
    </row>
    <row r="3787" spans="1:5" ht="13.5">
      <c r="A3787" s="136" t="s">
        <v>4895</v>
      </c>
      <c r="B3787" s="136" t="s">
        <v>4896</v>
      </c>
      <c r="C3787" s="137" t="s">
        <v>4897</v>
      </c>
      <c r="D3787" s="135" t="s">
        <v>53</v>
      </c>
      <c r="E3787" s="139">
        <v>697.48</v>
      </c>
    </row>
    <row r="3788" spans="1:5" ht="13.5">
      <c r="A3788" s="135" t="s">
        <v>2042</v>
      </c>
      <c r="B3788" s="136" t="s">
        <v>2043</v>
      </c>
      <c r="C3788" s="137" t="s">
        <v>2044</v>
      </c>
      <c r="D3788" s="135" t="s">
        <v>53</v>
      </c>
      <c r="E3788" s="139">
        <v>295.12</v>
      </c>
    </row>
    <row r="3789" spans="1:5">
      <c r="A3789" s="133" t="s">
        <v>10125</v>
      </c>
      <c r="B3789" s="131">
        <v>9037</v>
      </c>
      <c r="C3789" s="132" t="s">
        <v>10126</v>
      </c>
      <c r="D3789" s="133" t="s">
        <v>1795</v>
      </c>
      <c r="E3789" s="140"/>
    </row>
    <row r="3790" spans="1:5" ht="94.5">
      <c r="A3790" s="135" t="s">
        <v>8987</v>
      </c>
      <c r="B3790" s="136" t="s">
        <v>38</v>
      </c>
      <c r="C3790" s="137" t="s">
        <v>8988</v>
      </c>
      <c r="D3790" s="135" t="s">
        <v>2271</v>
      </c>
      <c r="E3790" s="139">
        <v>2087.38</v>
      </c>
    </row>
    <row r="3791" spans="1:5">
      <c r="A3791" s="133" t="s">
        <v>10127</v>
      </c>
      <c r="B3791" s="131">
        <v>9038</v>
      </c>
      <c r="C3791" s="132" t="s">
        <v>10128</v>
      </c>
      <c r="D3791" s="133" t="s">
        <v>1795</v>
      </c>
      <c r="E3791" s="140"/>
    </row>
    <row r="3792" spans="1:5" ht="13.5">
      <c r="A3792" s="135" t="s">
        <v>4898</v>
      </c>
      <c r="B3792" s="136" t="s">
        <v>4899</v>
      </c>
      <c r="C3792" s="137" t="s">
        <v>4900</v>
      </c>
      <c r="D3792" s="135" t="s">
        <v>53</v>
      </c>
      <c r="E3792" s="139">
        <v>121.48</v>
      </c>
    </row>
    <row r="3793" spans="1:5" ht="13.5">
      <c r="A3793" s="135" t="s">
        <v>4901</v>
      </c>
      <c r="B3793" s="136" t="s">
        <v>4902</v>
      </c>
      <c r="C3793" s="137" t="s">
        <v>4903</v>
      </c>
      <c r="D3793" s="135" t="s">
        <v>53</v>
      </c>
      <c r="E3793" s="139">
        <v>121.48</v>
      </c>
    </row>
    <row r="3794" spans="1:5" ht="13.5">
      <c r="A3794" s="135" t="s">
        <v>2048</v>
      </c>
      <c r="B3794" s="136" t="s">
        <v>2049</v>
      </c>
      <c r="C3794" s="137" t="s">
        <v>2050</v>
      </c>
      <c r="D3794" s="135" t="s">
        <v>53</v>
      </c>
      <c r="E3794" s="139">
        <v>58.1</v>
      </c>
    </row>
    <row r="3795" spans="1:5" ht="13.5">
      <c r="A3795" s="135" t="s">
        <v>2051</v>
      </c>
      <c r="B3795" s="136" t="s">
        <v>2052</v>
      </c>
      <c r="C3795" s="137" t="s">
        <v>2053</v>
      </c>
      <c r="D3795" s="135" t="s">
        <v>53</v>
      </c>
      <c r="E3795" s="139">
        <v>127.22</v>
      </c>
    </row>
    <row r="3796" spans="1:5" ht="13.5">
      <c r="A3796" s="135" t="s">
        <v>2054</v>
      </c>
      <c r="B3796" s="136" t="s">
        <v>2055</v>
      </c>
      <c r="C3796" s="137" t="s">
        <v>2056</v>
      </c>
      <c r="D3796" s="135" t="s">
        <v>53</v>
      </c>
      <c r="E3796" s="139">
        <v>100.12</v>
      </c>
    </row>
    <row r="3797" spans="1:5" ht="13.5">
      <c r="A3797" s="135" t="s">
        <v>2057</v>
      </c>
      <c r="B3797" s="136" t="s">
        <v>2058</v>
      </c>
      <c r="C3797" s="137" t="s">
        <v>2059</v>
      </c>
      <c r="D3797" s="135" t="s">
        <v>53</v>
      </c>
      <c r="E3797" s="139">
        <v>35.229999999999997</v>
      </c>
    </row>
    <row r="3798" spans="1:5" ht="13.5">
      <c r="A3798" s="135" t="s">
        <v>2060</v>
      </c>
      <c r="B3798" s="136" t="s">
        <v>2061</v>
      </c>
      <c r="C3798" s="137" t="s">
        <v>2062</v>
      </c>
      <c r="D3798" s="135" t="s">
        <v>53</v>
      </c>
      <c r="E3798" s="139">
        <v>199.69</v>
      </c>
    </row>
    <row r="3799" spans="1:5" ht="13.5">
      <c r="A3799" s="135" t="s">
        <v>2063</v>
      </c>
      <c r="B3799" s="136" t="s">
        <v>2064</v>
      </c>
      <c r="C3799" s="137" t="s">
        <v>2065</v>
      </c>
      <c r="D3799" s="135" t="s">
        <v>53</v>
      </c>
      <c r="E3799" s="139">
        <v>44.87</v>
      </c>
    </row>
    <row r="3800" spans="1:5" ht="13.5">
      <c r="A3800" s="135" t="s">
        <v>4904</v>
      </c>
      <c r="B3800" s="136" t="s">
        <v>4905</v>
      </c>
      <c r="C3800" s="137" t="s">
        <v>4906</v>
      </c>
      <c r="D3800" s="135" t="s">
        <v>53</v>
      </c>
      <c r="E3800" s="139">
        <v>17.25</v>
      </c>
    </row>
    <row r="3801" spans="1:5" ht="13.5">
      <c r="A3801" s="136" t="s">
        <v>4907</v>
      </c>
      <c r="B3801" s="136" t="s">
        <v>4908</v>
      </c>
      <c r="C3801" s="137" t="s">
        <v>4909</v>
      </c>
      <c r="D3801" s="135" t="s">
        <v>53</v>
      </c>
      <c r="E3801" s="139">
        <v>11.11</v>
      </c>
    </row>
    <row r="3802" spans="1:5" ht="13.5">
      <c r="A3802" s="136" t="s">
        <v>4910</v>
      </c>
      <c r="B3802" s="136" t="s">
        <v>4911</v>
      </c>
      <c r="C3802" s="137" t="s">
        <v>4912</v>
      </c>
      <c r="D3802" s="135" t="s">
        <v>53</v>
      </c>
      <c r="E3802" s="139">
        <v>11.11</v>
      </c>
    </row>
    <row r="3803" spans="1:5" ht="13.5">
      <c r="A3803" s="135" t="s">
        <v>4913</v>
      </c>
      <c r="B3803" s="136" t="s">
        <v>4914</v>
      </c>
      <c r="C3803" s="137" t="s">
        <v>4915</v>
      </c>
      <c r="D3803" s="135" t="s">
        <v>53</v>
      </c>
      <c r="E3803" s="139">
        <v>11.11</v>
      </c>
    </row>
    <row r="3804" spans="1:5" ht="13.5">
      <c r="A3804" s="135" t="s">
        <v>4925</v>
      </c>
      <c r="B3804" s="136" t="s">
        <v>4926</v>
      </c>
      <c r="C3804" s="137" t="s">
        <v>4927</v>
      </c>
      <c r="D3804" s="135" t="s">
        <v>53</v>
      </c>
      <c r="E3804" s="139">
        <v>15.45</v>
      </c>
    </row>
    <row r="3805" spans="1:5">
      <c r="A3805" s="133" t="s">
        <v>10129</v>
      </c>
      <c r="B3805" s="131">
        <v>8689</v>
      </c>
      <c r="C3805" s="132" t="s">
        <v>10130</v>
      </c>
      <c r="D3805" s="133" t="s">
        <v>1795</v>
      </c>
      <c r="E3805" s="140"/>
    </row>
    <row r="3806" spans="1:5">
      <c r="A3806" s="131" t="s">
        <v>10131</v>
      </c>
      <c r="B3806" s="131">
        <v>9039</v>
      </c>
      <c r="C3806" s="132" t="s">
        <v>10132</v>
      </c>
      <c r="D3806" s="133" t="s">
        <v>1795</v>
      </c>
      <c r="E3806" s="134"/>
    </row>
    <row r="3807" spans="1:5" ht="27">
      <c r="A3807" s="135" t="s">
        <v>8267</v>
      </c>
      <c r="B3807" s="136" t="s">
        <v>8268</v>
      </c>
      <c r="C3807" s="137" t="s">
        <v>8269</v>
      </c>
      <c r="D3807" s="135" t="s">
        <v>53</v>
      </c>
      <c r="E3807" s="139">
        <v>184.99</v>
      </c>
    </row>
    <row r="3808" spans="1:5" ht="27">
      <c r="A3808" s="136" t="s">
        <v>8270</v>
      </c>
      <c r="B3808" s="136" t="s">
        <v>8271</v>
      </c>
      <c r="C3808" s="137" t="s">
        <v>8272</v>
      </c>
      <c r="D3808" s="135" t="s">
        <v>53</v>
      </c>
      <c r="E3808" s="139">
        <v>76.38</v>
      </c>
    </row>
    <row r="3809" spans="1:5" ht="27">
      <c r="A3809" s="135" t="s">
        <v>8273</v>
      </c>
      <c r="B3809" s="136" t="s">
        <v>8274</v>
      </c>
      <c r="C3809" s="137" t="s">
        <v>8275</v>
      </c>
      <c r="D3809" s="135" t="s">
        <v>53</v>
      </c>
      <c r="E3809" s="139">
        <v>131.21</v>
      </c>
    </row>
    <row r="3810" spans="1:5">
      <c r="A3810" s="133" t="s">
        <v>10133</v>
      </c>
      <c r="B3810" s="131">
        <v>9040</v>
      </c>
      <c r="C3810" s="132" t="s">
        <v>10134</v>
      </c>
      <c r="D3810" s="133" t="s">
        <v>1795</v>
      </c>
      <c r="E3810" s="140"/>
    </row>
    <row r="3811" spans="1:5" ht="13.5">
      <c r="A3811" s="135" t="s">
        <v>8276</v>
      </c>
      <c r="B3811" s="136" t="s">
        <v>8277</v>
      </c>
      <c r="C3811" s="137" t="s">
        <v>8278</v>
      </c>
      <c r="D3811" s="135" t="s">
        <v>14</v>
      </c>
      <c r="E3811" s="139">
        <v>190.06</v>
      </c>
    </row>
    <row r="3812" spans="1:5">
      <c r="A3812" s="131" t="s">
        <v>10135</v>
      </c>
      <c r="B3812" s="131">
        <v>9041</v>
      </c>
      <c r="C3812" s="132" t="s">
        <v>10136</v>
      </c>
      <c r="D3812" s="133" t="s">
        <v>1795</v>
      </c>
      <c r="E3812" s="134"/>
    </row>
    <row r="3813" spans="1:5" ht="54">
      <c r="A3813" s="135" t="s">
        <v>8279</v>
      </c>
      <c r="B3813" s="136" t="s">
        <v>8280</v>
      </c>
      <c r="C3813" s="137" t="s">
        <v>9345</v>
      </c>
      <c r="D3813" s="135" t="s">
        <v>14</v>
      </c>
      <c r="E3813" s="139">
        <v>82.89</v>
      </c>
    </row>
    <row r="3814" spans="1:5" ht="54">
      <c r="A3814" s="135" t="s">
        <v>8281</v>
      </c>
      <c r="B3814" s="136" t="s">
        <v>8282</v>
      </c>
      <c r="C3814" s="137" t="s">
        <v>9346</v>
      </c>
      <c r="D3814" s="135" t="s">
        <v>14</v>
      </c>
      <c r="E3814" s="139">
        <v>101.36</v>
      </c>
    </row>
    <row r="3815" spans="1:5" ht="54">
      <c r="A3815" s="136" t="s">
        <v>8283</v>
      </c>
      <c r="B3815" s="136" t="s">
        <v>8284</v>
      </c>
      <c r="C3815" s="137" t="s">
        <v>9347</v>
      </c>
      <c r="D3815" s="135" t="s">
        <v>14</v>
      </c>
      <c r="E3815" s="139">
        <v>134.72999999999999</v>
      </c>
    </row>
    <row r="3816" spans="1:5">
      <c r="A3816" s="133" t="s">
        <v>10137</v>
      </c>
      <c r="B3816" s="131">
        <v>9042</v>
      </c>
      <c r="C3816" s="132" t="s">
        <v>10138</v>
      </c>
      <c r="D3816" s="133" t="s">
        <v>1795</v>
      </c>
      <c r="E3816" s="140"/>
    </row>
    <row r="3817" spans="1:5" ht="67.5">
      <c r="A3817" s="135" t="s">
        <v>8285</v>
      </c>
      <c r="B3817" s="136" t="s">
        <v>8286</v>
      </c>
      <c r="C3817" s="137" t="s">
        <v>9348</v>
      </c>
      <c r="D3817" s="135" t="s">
        <v>14</v>
      </c>
      <c r="E3817" s="139">
        <v>87.99</v>
      </c>
    </row>
    <row r="3818" spans="1:5" ht="67.5">
      <c r="A3818" s="135" t="s">
        <v>8287</v>
      </c>
      <c r="B3818" s="136" t="s">
        <v>8288</v>
      </c>
      <c r="C3818" s="137" t="s">
        <v>9349</v>
      </c>
      <c r="D3818" s="135" t="s">
        <v>14</v>
      </c>
      <c r="E3818" s="139">
        <v>80.489999999999995</v>
      </c>
    </row>
    <row r="3819" spans="1:5">
      <c r="A3819" s="131" t="s">
        <v>10139</v>
      </c>
      <c r="B3819" s="131">
        <v>9043</v>
      </c>
      <c r="C3819" s="132" t="s">
        <v>10140</v>
      </c>
      <c r="D3819" s="133" t="s">
        <v>1795</v>
      </c>
      <c r="E3819" s="134"/>
    </row>
    <row r="3820" spans="1:5" ht="54">
      <c r="A3820" s="136" t="s">
        <v>8289</v>
      </c>
      <c r="B3820" s="136" t="s">
        <v>8290</v>
      </c>
      <c r="C3820" s="137" t="s">
        <v>9350</v>
      </c>
      <c r="D3820" s="135" t="s">
        <v>14</v>
      </c>
      <c r="E3820" s="139">
        <v>232.18</v>
      </c>
    </row>
    <row r="3821" spans="1:5" ht="54">
      <c r="A3821" s="135" t="s">
        <v>8291</v>
      </c>
      <c r="B3821" s="136" t="s">
        <v>8292</v>
      </c>
      <c r="C3821" s="137" t="s">
        <v>9351</v>
      </c>
      <c r="D3821" s="135" t="s">
        <v>14</v>
      </c>
      <c r="E3821" s="139">
        <v>147.15</v>
      </c>
    </row>
    <row r="3822" spans="1:5" ht="54">
      <c r="A3822" s="135" t="s">
        <v>8293</v>
      </c>
      <c r="B3822" s="136" t="s">
        <v>8294</v>
      </c>
      <c r="C3822" s="137" t="s">
        <v>9352</v>
      </c>
      <c r="D3822" s="135" t="s">
        <v>14</v>
      </c>
      <c r="E3822" s="139">
        <v>184.54</v>
      </c>
    </row>
    <row r="3823" spans="1:5">
      <c r="A3823" s="131" t="s">
        <v>10141</v>
      </c>
      <c r="B3823" s="131">
        <v>8690</v>
      </c>
      <c r="C3823" s="132" t="s">
        <v>10142</v>
      </c>
      <c r="D3823" s="133" t="s">
        <v>1795</v>
      </c>
      <c r="E3823" s="134"/>
    </row>
    <row r="3824" spans="1:5">
      <c r="A3824" s="133" t="s">
        <v>10143</v>
      </c>
      <c r="B3824" s="131">
        <v>9045</v>
      </c>
      <c r="C3824" s="132" t="s">
        <v>10144</v>
      </c>
      <c r="D3824" s="133" t="s">
        <v>1795</v>
      </c>
      <c r="E3824" s="140"/>
    </row>
    <row r="3825" spans="1:5" ht="27">
      <c r="A3825" s="135" t="s">
        <v>6963</v>
      </c>
      <c r="B3825" s="136" t="s">
        <v>6964</v>
      </c>
      <c r="C3825" s="137" t="s">
        <v>6965</v>
      </c>
      <c r="D3825" s="135" t="s">
        <v>53</v>
      </c>
      <c r="E3825" s="139">
        <v>600.61</v>
      </c>
    </row>
    <row r="3826" spans="1:5" ht="27">
      <c r="A3826" s="135" t="s">
        <v>6966</v>
      </c>
      <c r="B3826" s="136" t="s">
        <v>6967</v>
      </c>
      <c r="C3826" s="137" t="s">
        <v>6968</v>
      </c>
      <c r="D3826" s="135" t="s">
        <v>2222</v>
      </c>
      <c r="E3826" s="139">
        <v>847.49</v>
      </c>
    </row>
    <row r="3827" spans="1:5">
      <c r="A3827" s="133" t="s">
        <v>10145</v>
      </c>
      <c r="B3827" s="131">
        <v>9046</v>
      </c>
      <c r="C3827" s="132" t="s">
        <v>10146</v>
      </c>
      <c r="D3827" s="133" t="s">
        <v>1795</v>
      </c>
      <c r="E3827" s="140"/>
    </row>
    <row r="3828" spans="1:5" ht="27">
      <c r="A3828" s="135" t="s">
        <v>6945</v>
      </c>
      <c r="B3828" s="136" t="s">
        <v>6946</v>
      </c>
      <c r="C3828" s="137" t="s">
        <v>6947</v>
      </c>
      <c r="D3828" s="135" t="s">
        <v>53</v>
      </c>
      <c r="E3828" s="139">
        <v>42.21</v>
      </c>
    </row>
    <row r="3829" spans="1:5" ht="27">
      <c r="A3829" s="135" t="s">
        <v>6948</v>
      </c>
      <c r="B3829" s="136" t="s">
        <v>6949</v>
      </c>
      <c r="C3829" s="137" t="s">
        <v>6950</v>
      </c>
      <c r="D3829" s="135" t="s">
        <v>53</v>
      </c>
      <c r="E3829" s="139">
        <v>46.27</v>
      </c>
    </row>
    <row r="3830" spans="1:5" ht="27">
      <c r="A3830" s="135" t="s">
        <v>6951</v>
      </c>
      <c r="B3830" s="136" t="s">
        <v>6952</v>
      </c>
      <c r="C3830" s="137" t="s">
        <v>6953</v>
      </c>
      <c r="D3830" s="135" t="s">
        <v>53</v>
      </c>
      <c r="E3830" s="139">
        <v>44.58</v>
      </c>
    </row>
    <row r="3831" spans="1:5" ht="27">
      <c r="A3831" s="135" t="s">
        <v>6954</v>
      </c>
      <c r="B3831" s="136" t="s">
        <v>6955</v>
      </c>
      <c r="C3831" s="137" t="s">
        <v>6956</v>
      </c>
      <c r="D3831" s="135" t="s">
        <v>53</v>
      </c>
      <c r="E3831" s="139">
        <v>741.8</v>
      </c>
    </row>
    <row r="3832" spans="1:5" ht="27">
      <c r="A3832" s="136" t="s">
        <v>6957</v>
      </c>
      <c r="B3832" s="136" t="s">
        <v>6958</v>
      </c>
      <c r="C3832" s="137" t="s">
        <v>6959</v>
      </c>
      <c r="D3832" s="135" t="s">
        <v>53</v>
      </c>
      <c r="E3832" s="139">
        <v>13.98</v>
      </c>
    </row>
    <row r="3833" spans="1:5" ht="27">
      <c r="A3833" s="135" t="s">
        <v>6960</v>
      </c>
      <c r="B3833" s="136" t="s">
        <v>6961</v>
      </c>
      <c r="C3833" s="137" t="s">
        <v>6962</v>
      </c>
      <c r="D3833" s="135" t="s">
        <v>53</v>
      </c>
      <c r="E3833" s="139">
        <v>13.98</v>
      </c>
    </row>
    <row r="3834" spans="1:5" ht="27">
      <c r="A3834" s="136" t="s">
        <v>6969</v>
      </c>
      <c r="B3834" s="136" t="s">
        <v>6970</v>
      </c>
      <c r="C3834" s="137" t="s">
        <v>6971</v>
      </c>
      <c r="D3834" s="135" t="s">
        <v>53</v>
      </c>
      <c r="E3834" s="139">
        <v>183.73</v>
      </c>
    </row>
    <row r="3835" spans="1:5" ht="27">
      <c r="A3835" s="136" t="s">
        <v>6972</v>
      </c>
      <c r="B3835" s="136" t="s">
        <v>6973</v>
      </c>
      <c r="C3835" s="137" t="s">
        <v>6974</v>
      </c>
      <c r="D3835" s="135" t="s">
        <v>53</v>
      </c>
      <c r="E3835" s="139">
        <v>54.21</v>
      </c>
    </row>
    <row r="3836" spans="1:5">
      <c r="A3836" s="133" t="s">
        <v>10147</v>
      </c>
      <c r="B3836" s="131">
        <v>9047</v>
      </c>
      <c r="C3836" s="132" t="s">
        <v>10148</v>
      </c>
      <c r="D3836" s="133" t="s">
        <v>1795</v>
      </c>
      <c r="E3836" s="140"/>
    </row>
    <row r="3837" spans="1:5" ht="27">
      <c r="A3837" s="135" t="s">
        <v>6975</v>
      </c>
      <c r="B3837" s="136" t="s">
        <v>6976</v>
      </c>
      <c r="C3837" s="137" t="s">
        <v>6977</v>
      </c>
      <c r="D3837" s="135" t="s">
        <v>53</v>
      </c>
      <c r="E3837" s="139">
        <v>64.17</v>
      </c>
    </row>
    <row r="3838" spans="1:5">
      <c r="A3838" s="133" t="s">
        <v>10149</v>
      </c>
      <c r="B3838" s="131">
        <v>8691</v>
      </c>
      <c r="C3838" s="132" t="s">
        <v>10150</v>
      </c>
      <c r="D3838" s="133" t="s">
        <v>1795</v>
      </c>
      <c r="E3838" s="140"/>
    </row>
    <row r="3839" spans="1:5">
      <c r="A3839" s="131" t="s">
        <v>10151</v>
      </c>
      <c r="B3839" s="131">
        <v>9050</v>
      </c>
      <c r="C3839" s="132" t="s">
        <v>10152</v>
      </c>
      <c r="D3839" s="133" t="s">
        <v>1795</v>
      </c>
      <c r="E3839" s="134"/>
    </row>
    <row r="3840" spans="1:5" ht="108">
      <c r="A3840" s="135" t="s">
        <v>5809</v>
      </c>
      <c r="B3840" s="136" t="s">
        <v>5810</v>
      </c>
      <c r="C3840" s="137" t="s">
        <v>9192</v>
      </c>
      <c r="D3840" s="135" t="s">
        <v>2271</v>
      </c>
      <c r="E3840" s="139">
        <v>129.06</v>
      </c>
    </row>
    <row r="3841" spans="1:5" ht="81">
      <c r="A3841" s="135" t="s">
        <v>5807</v>
      </c>
      <c r="B3841" s="136" t="s">
        <v>5808</v>
      </c>
      <c r="C3841" s="137" t="s">
        <v>9193</v>
      </c>
      <c r="D3841" s="135" t="s">
        <v>2271</v>
      </c>
      <c r="E3841" s="139">
        <v>268.60000000000002</v>
      </c>
    </row>
    <row r="3842" spans="1:5" ht="81">
      <c r="A3842" s="136" t="s">
        <v>5811</v>
      </c>
      <c r="B3842" s="136" t="s">
        <v>5812</v>
      </c>
      <c r="C3842" s="137" t="s">
        <v>9194</v>
      </c>
      <c r="D3842" s="135" t="s">
        <v>2271</v>
      </c>
      <c r="E3842" s="139">
        <v>185.3</v>
      </c>
    </row>
    <row r="3843" spans="1:5">
      <c r="A3843" s="133" t="s">
        <v>10153</v>
      </c>
      <c r="B3843" s="131">
        <v>9051</v>
      </c>
      <c r="C3843" s="132" t="s">
        <v>10154</v>
      </c>
      <c r="D3843" s="133" t="s">
        <v>1795</v>
      </c>
      <c r="E3843" s="140"/>
    </row>
    <row r="3844" spans="1:5" ht="94.5">
      <c r="A3844" s="135" t="s">
        <v>5805</v>
      </c>
      <c r="B3844" s="136" t="s">
        <v>5806</v>
      </c>
      <c r="C3844" s="137" t="s">
        <v>9190</v>
      </c>
      <c r="D3844" s="135" t="s">
        <v>2271</v>
      </c>
      <c r="E3844" s="139">
        <v>102.4</v>
      </c>
    </row>
    <row r="3845" spans="1:5" ht="81">
      <c r="A3845" s="135" t="s">
        <v>5803</v>
      </c>
      <c r="B3845" s="136" t="s">
        <v>5804</v>
      </c>
      <c r="C3845" s="137" t="s">
        <v>9191</v>
      </c>
      <c r="D3845" s="135" t="s">
        <v>2271</v>
      </c>
      <c r="E3845" s="139">
        <v>106.05</v>
      </c>
    </row>
    <row r="3846" spans="1:5">
      <c r="A3846" s="133" t="s">
        <v>10155</v>
      </c>
      <c r="B3846" s="131">
        <v>9052</v>
      </c>
      <c r="C3846" s="132" t="s">
        <v>10156</v>
      </c>
      <c r="D3846" s="133" t="s">
        <v>1795</v>
      </c>
      <c r="E3846" s="140"/>
    </row>
    <row r="3847" spans="1:5" ht="135">
      <c r="A3847" s="135" t="s">
        <v>5815</v>
      </c>
      <c r="B3847" s="136" t="s">
        <v>38</v>
      </c>
      <c r="C3847" s="137" t="s">
        <v>9198</v>
      </c>
      <c r="D3847" s="135" t="s">
        <v>2271</v>
      </c>
      <c r="E3847" s="139">
        <v>185.91</v>
      </c>
    </row>
    <row r="3848" spans="1:5" ht="121.5">
      <c r="A3848" s="135" t="s">
        <v>5816</v>
      </c>
      <c r="B3848" s="136" t="s">
        <v>5817</v>
      </c>
      <c r="C3848" s="137" t="s">
        <v>9199</v>
      </c>
      <c r="D3848" s="135" t="s">
        <v>2271</v>
      </c>
      <c r="E3848" s="139">
        <v>100.05</v>
      </c>
    </row>
    <row r="3849" spans="1:5" ht="148.5">
      <c r="A3849" s="135" t="s">
        <v>9200</v>
      </c>
      <c r="B3849" s="136" t="s">
        <v>38</v>
      </c>
      <c r="C3849" s="137" t="s">
        <v>9201</v>
      </c>
      <c r="D3849" s="135" t="s">
        <v>2271</v>
      </c>
      <c r="E3849" s="139">
        <v>299.72000000000003</v>
      </c>
    </row>
    <row r="3850" spans="1:5" ht="148.5">
      <c r="A3850" s="136" t="s">
        <v>5820</v>
      </c>
      <c r="B3850" s="136" t="s">
        <v>5821</v>
      </c>
      <c r="C3850" s="137" t="s">
        <v>9202</v>
      </c>
      <c r="D3850" s="135" t="s">
        <v>2271</v>
      </c>
      <c r="E3850" s="139">
        <v>236.02</v>
      </c>
    </row>
    <row r="3851" spans="1:5" ht="148.5">
      <c r="A3851" s="135" t="s">
        <v>9206</v>
      </c>
      <c r="B3851" s="136" t="s">
        <v>38</v>
      </c>
      <c r="C3851" s="137" t="s">
        <v>9207</v>
      </c>
      <c r="D3851" s="135" t="s">
        <v>2271</v>
      </c>
      <c r="E3851" s="139">
        <v>328.04</v>
      </c>
    </row>
    <row r="3852" spans="1:5" ht="148.5">
      <c r="A3852" s="135" t="s">
        <v>9208</v>
      </c>
      <c r="B3852" s="136" t="s">
        <v>38</v>
      </c>
      <c r="C3852" s="137" t="s">
        <v>9209</v>
      </c>
      <c r="D3852" s="135" t="s">
        <v>2271</v>
      </c>
      <c r="E3852" s="139">
        <v>331.5</v>
      </c>
    </row>
    <row r="3853" spans="1:5" ht="148.5">
      <c r="A3853" s="136" t="s">
        <v>9210</v>
      </c>
      <c r="B3853" s="136" t="s">
        <v>38</v>
      </c>
      <c r="C3853" s="137" t="s">
        <v>9211</v>
      </c>
      <c r="D3853" s="135" t="s">
        <v>2271</v>
      </c>
      <c r="E3853" s="139">
        <v>234.86</v>
      </c>
    </row>
    <row r="3854" spans="1:5">
      <c r="A3854" s="133" t="s">
        <v>10157</v>
      </c>
      <c r="B3854" s="131">
        <v>9053</v>
      </c>
      <c r="C3854" s="132" t="s">
        <v>10158</v>
      </c>
      <c r="D3854" s="133" t="s">
        <v>1795</v>
      </c>
      <c r="E3854" s="140"/>
    </row>
    <row r="3855" spans="1:5" ht="121.5">
      <c r="A3855" s="136" t="s">
        <v>5824</v>
      </c>
      <c r="B3855" s="136" t="s">
        <v>5825</v>
      </c>
      <c r="C3855" s="137" t="s">
        <v>9204</v>
      </c>
      <c r="D3855" s="135" t="s">
        <v>2271</v>
      </c>
      <c r="E3855" s="139">
        <v>175.69</v>
      </c>
    </row>
    <row r="3856" spans="1:5" ht="135">
      <c r="A3856" s="135" t="s">
        <v>5822</v>
      </c>
      <c r="B3856" s="136" t="s">
        <v>5823</v>
      </c>
      <c r="C3856" s="137" t="s">
        <v>9205</v>
      </c>
      <c r="D3856" s="135" t="s">
        <v>2271</v>
      </c>
      <c r="E3856" s="139">
        <v>111.99</v>
      </c>
    </row>
    <row r="3857" spans="1:5">
      <c r="A3857" s="133" t="s">
        <v>10159</v>
      </c>
      <c r="B3857" s="131">
        <v>9054</v>
      </c>
      <c r="C3857" s="132" t="s">
        <v>10160</v>
      </c>
      <c r="D3857" s="133" t="s">
        <v>1795</v>
      </c>
      <c r="E3857" s="140"/>
    </row>
    <row r="3858" spans="1:5" ht="148.5">
      <c r="A3858" s="136" t="s">
        <v>5818</v>
      </c>
      <c r="B3858" s="136" t="s">
        <v>5819</v>
      </c>
      <c r="C3858" s="137" t="s">
        <v>9203</v>
      </c>
      <c r="D3858" s="135" t="s">
        <v>2271</v>
      </c>
      <c r="E3858" s="139">
        <v>137.65</v>
      </c>
    </row>
    <row r="3859" spans="1:5">
      <c r="A3859" s="131" t="s">
        <v>10161</v>
      </c>
      <c r="B3859" s="131">
        <v>9055</v>
      </c>
      <c r="C3859" s="132" t="s">
        <v>10162</v>
      </c>
      <c r="D3859" s="133" t="s">
        <v>1795</v>
      </c>
      <c r="E3859" s="134"/>
    </row>
    <row r="3860" spans="1:5" ht="81">
      <c r="A3860" s="135" t="s">
        <v>5813</v>
      </c>
      <c r="B3860" s="136" t="s">
        <v>5814</v>
      </c>
      <c r="C3860" s="137" t="s">
        <v>9195</v>
      </c>
      <c r="D3860" s="135" t="s">
        <v>2271</v>
      </c>
      <c r="E3860" s="139">
        <v>267.64999999999998</v>
      </c>
    </row>
    <row r="3861" spans="1:5" ht="81">
      <c r="A3861" s="135" t="s">
        <v>9196</v>
      </c>
      <c r="B3861" s="136" t="s">
        <v>38</v>
      </c>
      <c r="C3861" s="137" t="s">
        <v>9197</v>
      </c>
      <c r="D3861" s="135" t="s">
        <v>2271</v>
      </c>
      <c r="E3861" s="139">
        <v>267.64999999999998</v>
      </c>
    </row>
    <row r="3862" spans="1:5">
      <c r="A3862" s="133" t="s">
        <v>10163</v>
      </c>
      <c r="B3862" s="131">
        <v>8692</v>
      </c>
      <c r="C3862" s="132" t="s">
        <v>10164</v>
      </c>
      <c r="D3862" s="133" t="s">
        <v>1795</v>
      </c>
      <c r="E3862" s="140"/>
    </row>
    <row r="3863" spans="1:5">
      <c r="A3863" s="131" t="s">
        <v>10165</v>
      </c>
      <c r="B3863" s="131">
        <v>9056</v>
      </c>
      <c r="C3863" s="132" t="s">
        <v>10166</v>
      </c>
      <c r="D3863" s="133" t="s">
        <v>1795</v>
      </c>
      <c r="E3863" s="134"/>
    </row>
    <row r="3864" spans="1:5" ht="27">
      <c r="A3864" s="135" t="s">
        <v>6421</v>
      </c>
      <c r="B3864" s="136" t="s">
        <v>6422</v>
      </c>
      <c r="C3864" s="137" t="s">
        <v>6423</v>
      </c>
      <c r="D3864" s="135" t="s">
        <v>14</v>
      </c>
      <c r="E3864" s="139">
        <v>15.35</v>
      </c>
    </row>
    <row r="3865" spans="1:5" ht="27">
      <c r="A3865" s="135" t="s">
        <v>6424</v>
      </c>
      <c r="B3865" s="136" t="s">
        <v>6425</v>
      </c>
      <c r="C3865" s="137" t="s">
        <v>6426</v>
      </c>
      <c r="D3865" s="135" t="s">
        <v>14</v>
      </c>
      <c r="E3865" s="139">
        <v>17.170000000000002</v>
      </c>
    </row>
    <row r="3866" spans="1:5" ht="27">
      <c r="A3866" s="135" t="s">
        <v>6427</v>
      </c>
      <c r="B3866" s="136" t="s">
        <v>6428</v>
      </c>
      <c r="C3866" s="137" t="s">
        <v>6429</v>
      </c>
      <c r="D3866" s="135" t="s">
        <v>14</v>
      </c>
      <c r="E3866" s="139">
        <v>17.170000000000002</v>
      </c>
    </row>
    <row r="3867" spans="1:5">
      <c r="A3867" s="131" t="s">
        <v>10167</v>
      </c>
      <c r="B3867" s="131">
        <v>9057</v>
      </c>
      <c r="C3867" s="132" t="s">
        <v>10168</v>
      </c>
      <c r="D3867" s="133" t="s">
        <v>1795</v>
      </c>
      <c r="E3867" s="134"/>
    </row>
    <row r="3868" spans="1:5" ht="40.5">
      <c r="A3868" s="135" t="s">
        <v>6430</v>
      </c>
      <c r="B3868" s="136" t="s">
        <v>6431</v>
      </c>
      <c r="C3868" s="137" t="s">
        <v>6432</v>
      </c>
      <c r="D3868" s="135" t="s">
        <v>53</v>
      </c>
      <c r="E3868" s="139">
        <v>8.5299999999999994</v>
      </c>
    </row>
    <row r="3869" spans="1:5" ht="40.5">
      <c r="A3869" s="135" t="s">
        <v>6433</v>
      </c>
      <c r="B3869" s="136" t="s">
        <v>6434</v>
      </c>
      <c r="C3869" s="137" t="s">
        <v>6435</v>
      </c>
      <c r="D3869" s="135" t="s">
        <v>53</v>
      </c>
      <c r="E3869" s="139">
        <v>9.48</v>
      </c>
    </row>
    <row r="3870" spans="1:5" ht="27">
      <c r="A3870" s="135" t="s">
        <v>6436</v>
      </c>
      <c r="B3870" s="136" t="s">
        <v>6437</v>
      </c>
      <c r="C3870" s="137" t="s">
        <v>6438</v>
      </c>
      <c r="D3870" s="135" t="s">
        <v>14</v>
      </c>
      <c r="E3870" s="139">
        <v>22.75</v>
      </c>
    </row>
    <row r="3871" spans="1:5">
      <c r="A3871" s="133" t="s">
        <v>10169</v>
      </c>
      <c r="B3871" s="131">
        <v>9058</v>
      </c>
      <c r="C3871" s="132" t="s">
        <v>10170</v>
      </c>
      <c r="D3871" s="133" t="s">
        <v>1795</v>
      </c>
      <c r="E3871" s="140"/>
    </row>
    <row r="3872" spans="1:5" ht="13.5">
      <c r="A3872" s="135" t="s">
        <v>6385</v>
      </c>
      <c r="B3872" s="136" t="s">
        <v>6386</v>
      </c>
      <c r="C3872" s="137" t="s">
        <v>6387</v>
      </c>
      <c r="D3872" s="135" t="s">
        <v>53</v>
      </c>
      <c r="E3872" s="139">
        <v>2</v>
      </c>
    </row>
    <row r="3873" spans="1:5" ht="13.5">
      <c r="A3873" s="135" t="s">
        <v>6388</v>
      </c>
      <c r="B3873" s="136" t="s">
        <v>6389</v>
      </c>
      <c r="C3873" s="137" t="s">
        <v>6390</v>
      </c>
      <c r="D3873" s="135" t="s">
        <v>53</v>
      </c>
      <c r="E3873" s="139">
        <v>1.5</v>
      </c>
    </row>
    <row r="3874" spans="1:5" ht="13.5">
      <c r="A3874" s="135" t="s">
        <v>6391</v>
      </c>
      <c r="B3874" s="136" t="s">
        <v>6392</v>
      </c>
      <c r="C3874" s="137" t="s">
        <v>6393</v>
      </c>
      <c r="D3874" s="135" t="s">
        <v>53</v>
      </c>
      <c r="E3874" s="139">
        <v>77</v>
      </c>
    </row>
    <row r="3875" spans="1:5" ht="13.5">
      <c r="A3875" s="135" t="s">
        <v>6394</v>
      </c>
      <c r="B3875" s="136" t="s">
        <v>6395</v>
      </c>
      <c r="C3875" s="137" t="s">
        <v>6396</v>
      </c>
      <c r="D3875" s="135" t="s">
        <v>53</v>
      </c>
      <c r="E3875" s="139">
        <v>101.33</v>
      </c>
    </row>
    <row r="3876" spans="1:5" ht="13.5">
      <c r="A3876" s="135" t="s">
        <v>6397</v>
      </c>
      <c r="B3876" s="136" t="s">
        <v>6398</v>
      </c>
      <c r="C3876" s="137" t="s">
        <v>6399</v>
      </c>
      <c r="D3876" s="135" t="s">
        <v>53</v>
      </c>
      <c r="E3876" s="139">
        <v>72</v>
      </c>
    </row>
    <row r="3877" spans="1:5" ht="13.5">
      <c r="A3877" s="135" t="s">
        <v>6400</v>
      </c>
      <c r="B3877" s="136" t="s">
        <v>6401</v>
      </c>
      <c r="C3877" s="137" t="s">
        <v>6402</v>
      </c>
      <c r="D3877" s="135" t="s">
        <v>53</v>
      </c>
      <c r="E3877" s="139">
        <v>79</v>
      </c>
    </row>
    <row r="3878" spans="1:5" ht="13.5">
      <c r="A3878" s="135" t="s">
        <v>6403</v>
      </c>
      <c r="B3878" s="136" t="s">
        <v>6404</v>
      </c>
      <c r="C3878" s="137" t="s">
        <v>6405</v>
      </c>
      <c r="D3878" s="135" t="s">
        <v>53</v>
      </c>
      <c r="E3878" s="139">
        <v>101.33</v>
      </c>
    </row>
    <row r="3879" spans="1:5" ht="13.5">
      <c r="A3879" s="135" t="s">
        <v>6406</v>
      </c>
      <c r="B3879" s="136" t="s">
        <v>6407</v>
      </c>
      <c r="C3879" s="137" t="s">
        <v>6408</v>
      </c>
      <c r="D3879" s="135" t="s">
        <v>14</v>
      </c>
      <c r="E3879" s="139">
        <v>2</v>
      </c>
    </row>
    <row r="3880" spans="1:5" ht="13.5">
      <c r="A3880" s="136" t="s">
        <v>6409</v>
      </c>
      <c r="B3880" s="136" t="s">
        <v>6410</v>
      </c>
      <c r="C3880" s="137" t="s">
        <v>6411</v>
      </c>
      <c r="D3880" s="135" t="s">
        <v>14</v>
      </c>
      <c r="E3880" s="139">
        <v>0.8</v>
      </c>
    </row>
    <row r="3881" spans="1:5" ht="13.5">
      <c r="A3881" s="135" t="s">
        <v>6412</v>
      </c>
      <c r="B3881" s="136" t="s">
        <v>6413</v>
      </c>
      <c r="C3881" s="137" t="s">
        <v>6414</v>
      </c>
      <c r="D3881" s="135" t="s">
        <v>14</v>
      </c>
      <c r="E3881" s="139">
        <v>0.8</v>
      </c>
    </row>
    <row r="3882" spans="1:5" ht="13.5">
      <c r="A3882" s="136" t="s">
        <v>6415</v>
      </c>
      <c r="B3882" s="136" t="s">
        <v>6416</v>
      </c>
      <c r="C3882" s="137" t="s">
        <v>6417</v>
      </c>
      <c r="D3882" s="135" t="s">
        <v>53</v>
      </c>
      <c r="E3882" s="139">
        <v>40</v>
      </c>
    </row>
    <row r="3883" spans="1:5" ht="13.5">
      <c r="A3883" s="135" t="s">
        <v>6418</v>
      </c>
      <c r="B3883" s="136" t="s">
        <v>6419</v>
      </c>
      <c r="C3883" s="137" t="s">
        <v>6420</v>
      </c>
      <c r="D3883" s="135" t="s">
        <v>53</v>
      </c>
      <c r="E3883" s="139">
        <v>22.8</v>
      </c>
    </row>
    <row r="3884" spans="1:5">
      <c r="A3884" s="131" t="s">
        <v>10171</v>
      </c>
      <c r="B3884" s="131">
        <v>9059</v>
      </c>
      <c r="C3884" s="132" t="s">
        <v>10172</v>
      </c>
      <c r="D3884" s="133" t="s">
        <v>1795</v>
      </c>
      <c r="E3884" s="134"/>
    </row>
    <row r="3885" spans="1:5" ht="27">
      <c r="A3885" s="136" t="s">
        <v>9238</v>
      </c>
      <c r="B3885" s="136" t="s">
        <v>38</v>
      </c>
      <c r="C3885" s="137" t="s">
        <v>9239</v>
      </c>
      <c r="D3885" s="135" t="s">
        <v>64</v>
      </c>
      <c r="E3885" s="139">
        <v>115.43</v>
      </c>
    </row>
    <row r="3886" spans="1:5">
      <c r="A3886" s="133" t="s">
        <v>10173</v>
      </c>
      <c r="B3886" s="131">
        <v>9060</v>
      </c>
      <c r="C3886" s="132" t="s">
        <v>10174</v>
      </c>
      <c r="D3886" s="133" t="s">
        <v>1795</v>
      </c>
      <c r="E3886" s="140"/>
    </row>
    <row r="3887" spans="1:5" ht="13.5">
      <c r="A3887" s="135" t="s">
        <v>6382</v>
      </c>
      <c r="B3887" s="136" t="s">
        <v>6383</v>
      </c>
      <c r="C3887" s="137" t="s">
        <v>6384</v>
      </c>
      <c r="D3887" s="135" t="s">
        <v>53</v>
      </c>
      <c r="E3887" s="139">
        <v>75.959999999999994</v>
      </c>
    </row>
    <row r="3888" spans="1:5">
      <c r="A3888" s="133" t="s">
        <v>10175</v>
      </c>
      <c r="B3888" s="131">
        <v>8693</v>
      </c>
      <c r="C3888" s="132" t="s">
        <v>10176</v>
      </c>
      <c r="D3888" s="133" t="s">
        <v>1795</v>
      </c>
      <c r="E3888" s="140"/>
    </row>
    <row r="3889" spans="1:5">
      <c r="A3889" s="133" t="s">
        <v>10177</v>
      </c>
      <c r="B3889" s="131">
        <v>9061</v>
      </c>
      <c r="C3889" s="132" t="s">
        <v>10178</v>
      </c>
      <c r="D3889" s="133" t="s">
        <v>1795</v>
      </c>
      <c r="E3889" s="140"/>
    </row>
    <row r="3890" spans="1:5" ht="54">
      <c r="A3890" s="135" t="s">
        <v>7144</v>
      </c>
      <c r="B3890" s="136" t="s">
        <v>7145</v>
      </c>
      <c r="C3890" s="137" t="s">
        <v>9281</v>
      </c>
      <c r="D3890" s="135" t="s">
        <v>17</v>
      </c>
      <c r="E3890" s="139">
        <v>1.82</v>
      </c>
    </row>
    <row r="3891" spans="1:5" ht="54">
      <c r="A3891" s="135" t="s">
        <v>7146</v>
      </c>
      <c r="B3891" s="136" t="s">
        <v>7147</v>
      </c>
      <c r="C3891" s="137" t="s">
        <v>9282</v>
      </c>
      <c r="D3891" s="135" t="s">
        <v>17</v>
      </c>
      <c r="E3891" s="139">
        <v>2.33</v>
      </c>
    </row>
    <row r="3892" spans="1:5" ht="54">
      <c r="A3892" s="135" t="s">
        <v>7148</v>
      </c>
      <c r="B3892" s="136" t="s">
        <v>7149</v>
      </c>
      <c r="C3892" s="137" t="s">
        <v>9283</v>
      </c>
      <c r="D3892" s="135" t="s">
        <v>17</v>
      </c>
      <c r="E3892" s="139">
        <v>3.81</v>
      </c>
    </row>
    <row r="3893" spans="1:5" ht="40.5">
      <c r="A3893" s="135" t="s">
        <v>7150</v>
      </c>
      <c r="B3893" s="136" t="s">
        <v>7151</v>
      </c>
      <c r="C3893" s="137" t="s">
        <v>9284</v>
      </c>
      <c r="D3893" s="135" t="s">
        <v>17</v>
      </c>
      <c r="E3893" s="139">
        <v>2.4900000000000002</v>
      </c>
    </row>
    <row r="3894" spans="1:5" ht="40.5">
      <c r="A3894" s="135" t="s">
        <v>7152</v>
      </c>
      <c r="B3894" s="136" t="s">
        <v>7153</v>
      </c>
      <c r="C3894" s="137" t="s">
        <v>9285</v>
      </c>
      <c r="D3894" s="135" t="s">
        <v>17</v>
      </c>
      <c r="E3894" s="139">
        <v>3.88</v>
      </c>
    </row>
    <row r="3895" spans="1:5" ht="54">
      <c r="A3895" s="136" t="s">
        <v>7154</v>
      </c>
      <c r="B3895" s="136" t="s">
        <v>7155</v>
      </c>
      <c r="C3895" s="137" t="s">
        <v>9286</v>
      </c>
      <c r="D3895" s="135" t="s">
        <v>17</v>
      </c>
      <c r="E3895" s="139">
        <v>5</v>
      </c>
    </row>
    <row r="3896" spans="1:5" ht="40.5">
      <c r="A3896" s="135" t="s">
        <v>7156</v>
      </c>
      <c r="B3896" s="136" t="s">
        <v>7157</v>
      </c>
      <c r="C3896" s="137" t="s">
        <v>9287</v>
      </c>
      <c r="D3896" s="135" t="s">
        <v>17</v>
      </c>
      <c r="E3896" s="139">
        <v>7</v>
      </c>
    </row>
    <row r="3897" spans="1:5" ht="40.5">
      <c r="A3897" s="135" t="s">
        <v>7158</v>
      </c>
      <c r="B3897" s="136" t="s">
        <v>7159</v>
      </c>
      <c r="C3897" s="137" t="s">
        <v>9288</v>
      </c>
      <c r="D3897" s="135" t="s">
        <v>17</v>
      </c>
      <c r="E3897" s="139">
        <v>7.61</v>
      </c>
    </row>
    <row r="3898" spans="1:5" ht="40.5">
      <c r="A3898" s="135" t="s">
        <v>7160</v>
      </c>
      <c r="B3898" s="136" t="s">
        <v>7161</v>
      </c>
      <c r="C3898" s="137" t="s">
        <v>9289</v>
      </c>
      <c r="D3898" s="135" t="s">
        <v>17</v>
      </c>
      <c r="E3898" s="139">
        <v>9.73</v>
      </c>
    </row>
    <row r="3899" spans="1:5">
      <c r="A3899" s="133" t="s">
        <v>10179</v>
      </c>
      <c r="B3899" s="131">
        <v>9062</v>
      </c>
      <c r="C3899" s="132" t="s">
        <v>10180</v>
      </c>
      <c r="D3899" s="133" t="s">
        <v>1795</v>
      </c>
      <c r="E3899" s="140"/>
    </row>
    <row r="3900" spans="1:5" ht="81">
      <c r="A3900" s="135" t="s">
        <v>5826</v>
      </c>
      <c r="B3900" s="136" t="s">
        <v>38</v>
      </c>
      <c r="C3900" s="137" t="s">
        <v>9212</v>
      </c>
      <c r="D3900" s="135" t="s">
        <v>17</v>
      </c>
      <c r="E3900" s="139">
        <v>31.94</v>
      </c>
    </row>
    <row r="3901" spans="1:5" ht="67.5">
      <c r="A3901" s="135" t="s">
        <v>5827</v>
      </c>
      <c r="B3901" s="136" t="s">
        <v>38</v>
      </c>
      <c r="C3901" s="137" t="s">
        <v>9213</v>
      </c>
      <c r="D3901" s="135" t="s">
        <v>17</v>
      </c>
      <c r="E3901" s="139">
        <v>21.29</v>
      </c>
    </row>
    <row r="3902" spans="1:5" ht="67.5">
      <c r="A3902" s="135" t="s">
        <v>5828</v>
      </c>
      <c r="B3902" s="136" t="s">
        <v>38</v>
      </c>
      <c r="C3902" s="137" t="s">
        <v>9214</v>
      </c>
      <c r="D3902" s="135" t="s">
        <v>17</v>
      </c>
      <c r="E3902" s="139">
        <v>17.329999999999998</v>
      </c>
    </row>
    <row r="3903" spans="1:5" ht="81">
      <c r="A3903" s="135" t="s">
        <v>5829</v>
      </c>
      <c r="B3903" s="136" t="s">
        <v>5830</v>
      </c>
      <c r="C3903" s="137" t="s">
        <v>9215</v>
      </c>
      <c r="D3903" s="135" t="s">
        <v>17</v>
      </c>
      <c r="E3903" s="139">
        <v>12.28</v>
      </c>
    </row>
    <row r="3904" spans="1:5" ht="13.5">
      <c r="A3904" s="135" t="s">
        <v>5831</v>
      </c>
      <c r="B3904" s="136" t="s">
        <v>5832</v>
      </c>
      <c r="C3904" s="137" t="s">
        <v>5833</v>
      </c>
      <c r="D3904" s="135" t="s">
        <v>17</v>
      </c>
      <c r="E3904" s="139">
        <v>22.57</v>
      </c>
    </row>
    <row r="3905" spans="1:5" ht="81">
      <c r="A3905" s="135" t="s">
        <v>5834</v>
      </c>
      <c r="B3905" s="136" t="s">
        <v>5835</v>
      </c>
      <c r="C3905" s="137" t="s">
        <v>10181</v>
      </c>
      <c r="D3905" s="135" t="s">
        <v>17</v>
      </c>
      <c r="E3905" s="139">
        <v>5.07</v>
      </c>
    </row>
    <row r="3906" spans="1:5" ht="67.5">
      <c r="A3906" s="135" t="s">
        <v>5836</v>
      </c>
      <c r="B3906" s="136" t="s">
        <v>5837</v>
      </c>
      <c r="C3906" s="137" t="s">
        <v>10182</v>
      </c>
      <c r="D3906" s="135" t="s">
        <v>17</v>
      </c>
      <c r="E3906" s="139">
        <v>2.81</v>
      </c>
    </row>
    <row r="3907" spans="1:5" ht="27">
      <c r="A3907" s="135" t="s">
        <v>5838</v>
      </c>
      <c r="B3907" s="136" t="s">
        <v>38</v>
      </c>
      <c r="C3907" s="137" t="s">
        <v>5839</v>
      </c>
      <c r="D3907" s="135" t="s">
        <v>14</v>
      </c>
      <c r="E3907" s="139">
        <v>6.89</v>
      </c>
    </row>
    <row r="3908" spans="1:5" ht="54">
      <c r="A3908" s="135" t="s">
        <v>5840</v>
      </c>
      <c r="B3908" s="136" t="s">
        <v>5841</v>
      </c>
      <c r="C3908" s="137" t="s">
        <v>10183</v>
      </c>
      <c r="D3908" s="135" t="s">
        <v>2271</v>
      </c>
      <c r="E3908" s="139">
        <v>4.71</v>
      </c>
    </row>
    <row r="3909" spans="1:5" ht="40.5">
      <c r="A3909" s="135" t="s">
        <v>5842</v>
      </c>
      <c r="B3909" s="136" t="s">
        <v>5843</v>
      </c>
      <c r="C3909" s="137" t="s">
        <v>10184</v>
      </c>
      <c r="D3909" s="135" t="s">
        <v>2271</v>
      </c>
      <c r="E3909" s="139">
        <v>6.5</v>
      </c>
    </row>
    <row r="3910" spans="1:5" ht="40.5">
      <c r="A3910" s="136" t="s">
        <v>5844</v>
      </c>
      <c r="B3910" s="136" t="s">
        <v>5845</v>
      </c>
      <c r="C3910" s="137" t="s">
        <v>10185</v>
      </c>
      <c r="D3910" s="135" t="s">
        <v>2271</v>
      </c>
      <c r="E3910" s="139">
        <v>5.99</v>
      </c>
    </row>
    <row r="3911" spans="1:5" ht="40.5">
      <c r="A3911" s="135" t="s">
        <v>5846</v>
      </c>
      <c r="B3911" s="136" t="s">
        <v>5847</v>
      </c>
      <c r="C3911" s="137" t="s">
        <v>10186</v>
      </c>
      <c r="D3911" s="135" t="s">
        <v>2271</v>
      </c>
      <c r="E3911" s="139">
        <v>6.11</v>
      </c>
    </row>
    <row r="3912" spans="1:5" ht="40.5">
      <c r="A3912" s="135" t="s">
        <v>10187</v>
      </c>
      <c r="B3912" s="136" t="s">
        <v>38</v>
      </c>
      <c r="C3912" s="137" t="s">
        <v>10188</v>
      </c>
      <c r="D3912" s="135" t="s">
        <v>14</v>
      </c>
      <c r="E3912" s="139">
        <v>27.28</v>
      </c>
    </row>
    <row r="3913" spans="1:5" ht="40.5">
      <c r="A3913" s="135" t="s">
        <v>5848</v>
      </c>
      <c r="B3913" s="136" t="s">
        <v>5849</v>
      </c>
      <c r="C3913" s="137" t="s">
        <v>5850</v>
      </c>
      <c r="D3913" s="135" t="s">
        <v>17</v>
      </c>
      <c r="E3913" s="139">
        <v>0.87</v>
      </c>
    </row>
    <row r="3914" spans="1:5">
      <c r="A3914" s="133" t="s">
        <v>10189</v>
      </c>
      <c r="B3914" s="131">
        <v>9063</v>
      </c>
      <c r="C3914" s="132" t="s">
        <v>10190</v>
      </c>
      <c r="D3914" s="133" t="s">
        <v>1795</v>
      </c>
      <c r="E3914" s="140"/>
    </row>
    <row r="3915" spans="1:5" ht="27">
      <c r="A3915" s="135" t="s">
        <v>4205</v>
      </c>
      <c r="B3915" s="136" t="s">
        <v>4206</v>
      </c>
      <c r="C3915" s="137" t="s">
        <v>4207</v>
      </c>
      <c r="D3915" s="135" t="s">
        <v>53</v>
      </c>
      <c r="E3915" s="139">
        <v>145.12</v>
      </c>
    </row>
    <row r="3916" spans="1:5" ht="27">
      <c r="A3916" s="135" t="s">
        <v>4208</v>
      </c>
      <c r="B3916" s="136" t="s">
        <v>4209</v>
      </c>
      <c r="C3916" s="137" t="s">
        <v>4210</v>
      </c>
      <c r="D3916" s="135" t="s">
        <v>53</v>
      </c>
      <c r="E3916" s="139">
        <v>190.16</v>
      </c>
    </row>
    <row r="3917" spans="1:5" ht="27">
      <c r="A3917" s="135" t="s">
        <v>4211</v>
      </c>
      <c r="B3917" s="136" t="s">
        <v>4212</v>
      </c>
      <c r="C3917" s="137" t="s">
        <v>4213</v>
      </c>
      <c r="D3917" s="135" t="s">
        <v>53</v>
      </c>
      <c r="E3917" s="139">
        <v>95.08</v>
      </c>
    </row>
    <row r="3918" spans="1:5" ht="27">
      <c r="A3918" s="135" t="s">
        <v>4214</v>
      </c>
      <c r="B3918" s="136" t="s">
        <v>4215</v>
      </c>
      <c r="C3918" s="137" t="s">
        <v>4216</v>
      </c>
      <c r="D3918" s="135" t="s">
        <v>53</v>
      </c>
      <c r="E3918" s="139">
        <v>100.08</v>
      </c>
    </row>
    <row r="3919" spans="1:5" ht="13.5">
      <c r="A3919" s="135" t="s">
        <v>4220</v>
      </c>
      <c r="B3919" s="136" t="s">
        <v>4221</v>
      </c>
      <c r="C3919" s="137" t="s">
        <v>4222</v>
      </c>
      <c r="D3919" s="135" t="s">
        <v>53</v>
      </c>
      <c r="E3919" s="139">
        <v>45.03</v>
      </c>
    </row>
    <row r="3920" spans="1:5" ht="13.5">
      <c r="A3920" s="135" t="s">
        <v>4223</v>
      </c>
      <c r="B3920" s="136" t="s">
        <v>4224</v>
      </c>
      <c r="C3920" s="137" t="s">
        <v>4225</v>
      </c>
      <c r="D3920" s="135" t="s">
        <v>53</v>
      </c>
      <c r="E3920" s="139">
        <v>72.56</v>
      </c>
    </row>
    <row r="3921" spans="1:5" ht="27">
      <c r="A3921" s="135" t="s">
        <v>4226</v>
      </c>
      <c r="B3921" s="136" t="s">
        <v>4227</v>
      </c>
      <c r="C3921" s="137" t="s">
        <v>4228</v>
      </c>
      <c r="D3921" s="135" t="s">
        <v>53</v>
      </c>
      <c r="E3921" s="139">
        <v>80.06</v>
      </c>
    </row>
    <row r="3922" spans="1:5" ht="27">
      <c r="A3922" s="135" t="s">
        <v>4229</v>
      </c>
      <c r="B3922" s="136" t="s">
        <v>4230</v>
      </c>
      <c r="C3922" s="137" t="s">
        <v>4231</v>
      </c>
      <c r="D3922" s="135" t="s">
        <v>53</v>
      </c>
      <c r="E3922" s="139">
        <v>95.08</v>
      </c>
    </row>
    <row r="3923" spans="1:5" ht="13.5">
      <c r="A3923" s="135" t="s">
        <v>4232</v>
      </c>
      <c r="B3923" s="136" t="s">
        <v>4233</v>
      </c>
      <c r="C3923" s="137" t="s">
        <v>4234</v>
      </c>
      <c r="D3923" s="135" t="s">
        <v>53</v>
      </c>
      <c r="E3923" s="139">
        <v>50.04</v>
      </c>
    </row>
    <row r="3924" spans="1:5" ht="13.5">
      <c r="A3924" s="135" t="s">
        <v>4235</v>
      </c>
      <c r="B3924" s="136" t="s">
        <v>4236</v>
      </c>
      <c r="C3924" s="137" t="s">
        <v>4237</v>
      </c>
      <c r="D3924" s="135" t="s">
        <v>53</v>
      </c>
      <c r="E3924" s="139">
        <v>45.03</v>
      </c>
    </row>
    <row r="3925" spans="1:5" ht="27">
      <c r="A3925" s="135" t="s">
        <v>4238</v>
      </c>
      <c r="B3925" s="136" t="s">
        <v>4239</v>
      </c>
      <c r="C3925" s="137" t="s">
        <v>4240</v>
      </c>
      <c r="D3925" s="135" t="s">
        <v>53</v>
      </c>
      <c r="E3925" s="139">
        <v>55.04</v>
      </c>
    </row>
    <row r="3926" spans="1:5" ht="27">
      <c r="A3926" s="135" t="s">
        <v>4241</v>
      </c>
      <c r="B3926" s="136" t="s">
        <v>4242</v>
      </c>
      <c r="C3926" s="137" t="s">
        <v>4243</v>
      </c>
      <c r="D3926" s="135" t="s">
        <v>53</v>
      </c>
      <c r="E3926" s="139">
        <v>40.03</v>
      </c>
    </row>
    <row r="3927" spans="1:5" ht="27">
      <c r="A3927" s="135" t="s">
        <v>4244</v>
      </c>
      <c r="B3927" s="136" t="s">
        <v>4245</v>
      </c>
      <c r="C3927" s="137" t="s">
        <v>4246</v>
      </c>
      <c r="D3927" s="135" t="s">
        <v>53</v>
      </c>
      <c r="E3927" s="139">
        <v>35.03</v>
      </c>
    </row>
    <row r="3928" spans="1:5" ht="13.5">
      <c r="A3928" s="135" t="s">
        <v>4247</v>
      </c>
      <c r="B3928" s="136" t="s">
        <v>4248</v>
      </c>
      <c r="C3928" s="137" t="s">
        <v>4249</v>
      </c>
      <c r="D3928" s="135" t="s">
        <v>53</v>
      </c>
      <c r="E3928" s="139">
        <v>645.54999999999995</v>
      </c>
    </row>
    <row r="3929" spans="1:5" ht="27">
      <c r="A3929" s="135" t="s">
        <v>4259</v>
      </c>
      <c r="B3929" s="136" t="s">
        <v>4260</v>
      </c>
      <c r="C3929" s="137" t="s">
        <v>4261</v>
      </c>
      <c r="D3929" s="135" t="s">
        <v>53</v>
      </c>
      <c r="E3929" s="139">
        <v>40.03</v>
      </c>
    </row>
    <row r="3930" spans="1:5" ht="27">
      <c r="A3930" s="135" t="s">
        <v>4262</v>
      </c>
      <c r="B3930" s="136" t="s">
        <v>4263</v>
      </c>
      <c r="C3930" s="137" t="s">
        <v>4264</v>
      </c>
      <c r="D3930" s="135" t="s">
        <v>53</v>
      </c>
      <c r="E3930" s="139">
        <v>30.02</v>
      </c>
    </row>
    <row r="3931" spans="1:5" ht="27">
      <c r="A3931" s="136" t="s">
        <v>4265</v>
      </c>
      <c r="B3931" s="136" t="s">
        <v>4266</v>
      </c>
      <c r="C3931" s="137" t="s">
        <v>4267</v>
      </c>
      <c r="D3931" s="135" t="s">
        <v>53</v>
      </c>
      <c r="E3931" s="139">
        <v>30.02</v>
      </c>
    </row>
    <row r="3932" spans="1:5" ht="13.5">
      <c r="A3932" s="135" t="s">
        <v>4268</v>
      </c>
      <c r="B3932" s="136" t="s">
        <v>4269</v>
      </c>
      <c r="C3932" s="137" t="s">
        <v>4270</v>
      </c>
      <c r="D3932" s="135" t="s">
        <v>64</v>
      </c>
      <c r="E3932" s="139">
        <v>1.19</v>
      </c>
    </row>
    <row r="3933" spans="1:5" ht="13.5">
      <c r="A3933" s="135" t="s">
        <v>4271</v>
      </c>
      <c r="B3933" s="136" t="s">
        <v>4272</v>
      </c>
      <c r="C3933" s="137" t="s">
        <v>4273</v>
      </c>
      <c r="D3933" s="135" t="s">
        <v>64</v>
      </c>
      <c r="E3933" s="139">
        <v>0.37</v>
      </c>
    </row>
    <row r="3934" spans="1:5" ht="27">
      <c r="A3934" s="135" t="s">
        <v>4274</v>
      </c>
      <c r="B3934" s="136" t="s">
        <v>4275</v>
      </c>
      <c r="C3934" s="137" t="s">
        <v>4276</v>
      </c>
      <c r="D3934" s="135" t="s">
        <v>53</v>
      </c>
      <c r="E3934" s="139">
        <v>55.04</v>
      </c>
    </row>
    <row r="3935" spans="1:5">
      <c r="A3935" s="133" t="s">
        <v>10191</v>
      </c>
      <c r="B3935" s="131">
        <v>9064</v>
      </c>
      <c r="C3935" s="132" t="s">
        <v>10192</v>
      </c>
      <c r="D3935" s="133" t="s">
        <v>1795</v>
      </c>
      <c r="E3935" s="140"/>
    </row>
    <row r="3936" spans="1:5" ht="27">
      <c r="A3936" s="135" t="s">
        <v>4202</v>
      </c>
      <c r="B3936" s="136" t="s">
        <v>4203</v>
      </c>
      <c r="C3936" s="137" t="s">
        <v>4204</v>
      </c>
      <c r="D3936" s="135" t="s">
        <v>53</v>
      </c>
      <c r="E3936" s="139">
        <v>160</v>
      </c>
    </row>
    <row r="3937" spans="1:5" ht="27">
      <c r="A3937" s="136" t="s">
        <v>4217</v>
      </c>
      <c r="B3937" s="136" t="s">
        <v>4218</v>
      </c>
      <c r="C3937" s="137" t="s">
        <v>4219</v>
      </c>
      <c r="D3937" s="135" t="s">
        <v>53</v>
      </c>
      <c r="E3937" s="139">
        <v>96</v>
      </c>
    </row>
    <row r="3938" spans="1:5" ht="27">
      <c r="A3938" s="136" t="s">
        <v>4250</v>
      </c>
      <c r="B3938" s="136" t="s">
        <v>4251</v>
      </c>
      <c r="C3938" s="137" t="s">
        <v>4252</v>
      </c>
      <c r="D3938" s="135" t="s">
        <v>53</v>
      </c>
      <c r="E3938" s="139">
        <v>90.07</v>
      </c>
    </row>
    <row r="3939" spans="1:5" ht="27">
      <c r="A3939" s="135" t="s">
        <v>4253</v>
      </c>
      <c r="B3939" s="136" t="s">
        <v>4254</v>
      </c>
      <c r="C3939" s="137" t="s">
        <v>4255</v>
      </c>
      <c r="D3939" s="135" t="s">
        <v>53</v>
      </c>
      <c r="E3939" s="139">
        <v>100.08</v>
      </c>
    </row>
    <row r="3940" spans="1:5" ht="27">
      <c r="A3940" s="135" t="s">
        <v>4256</v>
      </c>
      <c r="B3940" s="136" t="s">
        <v>4257</v>
      </c>
      <c r="C3940" s="137" t="s">
        <v>4258</v>
      </c>
      <c r="D3940" s="135" t="s">
        <v>53</v>
      </c>
      <c r="E3940" s="139">
        <v>90.07</v>
      </c>
    </row>
    <row r="3941" spans="1:5">
      <c r="A3941" s="133" t="s">
        <v>10193</v>
      </c>
      <c r="B3941" s="131">
        <v>8694</v>
      </c>
      <c r="C3941" s="132" t="s">
        <v>8298</v>
      </c>
      <c r="D3941" s="133" t="s">
        <v>1795</v>
      </c>
      <c r="E3941" s="140"/>
    </row>
    <row r="3942" spans="1:5">
      <c r="A3942" s="131" t="s">
        <v>10194</v>
      </c>
      <c r="B3942" s="131">
        <v>9065</v>
      </c>
      <c r="C3942" s="132" t="s">
        <v>10195</v>
      </c>
      <c r="D3942" s="133" t="s">
        <v>1795</v>
      </c>
      <c r="E3942" s="134"/>
    </row>
    <row r="3943" spans="1:5" ht="40.5">
      <c r="A3943" s="135" t="s">
        <v>8245</v>
      </c>
      <c r="B3943" s="136" t="s">
        <v>8246</v>
      </c>
      <c r="C3943" s="137" t="s">
        <v>9344</v>
      </c>
      <c r="D3943" s="135" t="s">
        <v>64</v>
      </c>
      <c r="E3943" s="139">
        <v>16.21</v>
      </c>
    </row>
    <row r="3944" spans="1:5" ht="27">
      <c r="A3944" s="136" t="s">
        <v>8255</v>
      </c>
      <c r="B3944" s="136" t="s">
        <v>8256</v>
      </c>
      <c r="C3944" s="137" t="s">
        <v>8257</v>
      </c>
      <c r="D3944" s="135" t="s">
        <v>14</v>
      </c>
      <c r="E3944" s="139">
        <v>45.6</v>
      </c>
    </row>
    <row r="3945" spans="1:5" ht="27">
      <c r="A3945" s="135" t="s">
        <v>8258</v>
      </c>
      <c r="B3945" s="136" t="s">
        <v>8259</v>
      </c>
      <c r="C3945" s="137" t="s">
        <v>8260</v>
      </c>
      <c r="D3945" s="135" t="s">
        <v>14</v>
      </c>
      <c r="E3945" s="139">
        <v>53.35</v>
      </c>
    </row>
    <row r="3946" spans="1:5">
      <c r="A3946" s="131" t="s">
        <v>10196</v>
      </c>
      <c r="B3946" s="131">
        <v>9066</v>
      </c>
      <c r="C3946" s="132" t="s">
        <v>10197</v>
      </c>
      <c r="D3946" s="133" t="s">
        <v>1795</v>
      </c>
      <c r="E3946" s="134"/>
    </row>
    <row r="3947" spans="1:5" ht="40.5">
      <c r="A3947" s="135" t="s">
        <v>8261</v>
      </c>
      <c r="B3947" s="136" t="s">
        <v>27</v>
      </c>
      <c r="C3947" s="137" t="s">
        <v>28</v>
      </c>
      <c r="D3947" s="135" t="s">
        <v>53</v>
      </c>
      <c r="E3947" s="139">
        <v>301.06</v>
      </c>
    </row>
    <row r="3948" spans="1:5">
      <c r="A3948" s="133" t="s">
        <v>10198</v>
      </c>
      <c r="B3948" s="131">
        <v>9067</v>
      </c>
      <c r="C3948" s="132" t="s">
        <v>10199</v>
      </c>
      <c r="D3948" s="133" t="s">
        <v>1795</v>
      </c>
      <c r="E3948" s="140"/>
    </row>
    <row r="3949" spans="1:5" ht="27">
      <c r="A3949" s="135" t="s">
        <v>8252</v>
      </c>
      <c r="B3949" s="136" t="s">
        <v>8253</v>
      </c>
      <c r="C3949" s="137" t="s">
        <v>8254</v>
      </c>
      <c r="D3949" s="135" t="s">
        <v>14</v>
      </c>
      <c r="E3949" s="139">
        <v>58.46</v>
      </c>
    </row>
    <row r="3950" spans="1:5">
      <c r="A3950" s="133" t="s">
        <v>10200</v>
      </c>
      <c r="B3950" s="131">
        <v>9068</v>
      </c>
      <c r="C3950" s="132" t="s">
        <v>10201</v>
      </c>
      <c r="D3950" s="133" t="s">
        <v>1795</v>
      </c>
      <c r="E3950" s="140"/>
    </row>
    <row r="3951" spans="1:5" ht="40.5">
      <c r="A3951" s="135" t="s">
        <v>6290</v>
      </c>
      <c r="B3951" s="136" t="s">
        <v>6291</v>
      </c>
      <c r="C3951" s="137" t="s">
        <v>6292</v>
      </c>
      <c r="D3951" s="135" t="s">
        <v>53</v>
      </c>
      <c r="E3951" s="139">
        <v>990.63</v>
      </c>
    </row>
    <row r="3952" spans="1:5" ht="27">
      <c r="A3952" s="135" t="s">
        <v>6302</v>
      </c>
      <c r="B3952" s="136" t="s">
        <v>6303</v>
      </c>
      <c r="C3952" s="137" t="s">
        <v>6304</v>
      </c>
      <c r="D3952" s="135" t="s">
        <v>17</v>
      </c>
      <c r="E3952" s="139">
        <v>262.16000000000003</v>
      </c>
    </row>
    <row r="3953" spans="1:5" ht="27">
      <c r="A3953" s="135" t="s">
        <v>6305</v>
      </c>
      <c r="B3953" s="136" t="s">
        <v>6306</v>
      </c>
      <c r="C3953" s="137" t="s">
        <v>6307</v>
      </c>
      <c r="D3953" s="135" t="s">
        <v>17</v>
      </c>
      <c r="E3953" s="139">
        <v>293.83999999999997</v>
      </c>
    </row>
    <row r="3954" spans="1:5" ht="40.5">
      <c r="A3954" s="135" t="s">
        <v>6308</v>
      </c>
      <c r="B3954" s="136" t="s">
        <v>6309</v>
      </c>
      <c r="C3954" s="137" t="s">
        <v>6310</v>
      </c>
      <c r="D3954" s="135" t="s">
        <v>17</v>
      </c>
      <c r="E3954" s="139">
        <v>311.74</v>
      </c>
    </row>
    <row r="3955" spans="1:5" ht="108">
      <c r="A3955" s="135" t="s">
        <v>6311</v>
      </c>
      <c r="B3955" s="136" t="s">
        <v>6312</v>
      </c>
      <c r="C3955" s="137" t="s">
        <v>9235</v>
      </c>
      <c r="D3955" s="135" t="s">
        <v>17</v>
      </c>
      <c r="E3955" s="139">
        <v>334.93</v>
      </c>
    </row>
    <row r="3956" spans="1:5" ht="94.5">
      <c r="A3956" s="135" t="s">
        <v>6313</v>
      </c>
      <c r="B3956" s="136" t="s">
        <v>6314</v>
      </c>
      <c r="C3956" s="137" t="s">
        <v>9236</v>
      </c>
      <c r="D3956" s="135" t="s">
        <v>17</v>
      </c>
      <c r="E3956" s="139">
        <v>360.8</v>
      </c>
    </row>
    <row r="3957" spans="1:5" ht="121.5">
      <c r="A3957" s="136" t="s">
        <v>6315</v>
      </c>
      <c r="B3957" s="136" t="s">
        <v>6316</v>
      </c>
      <c r="C3957" s="137" t="s">
        <v>9237</v>
      </c>
      <c r="D3957" s="135" t="s">
        <v>17</v>
      </c>
      <c r="E3957" s="139">
        <v>549.72</v>
      </c>
    </row>
    <row r="3958" spans="1:5" ht="54">
      <c r="A3958" s="135" t="s">
        <v>6317</v>
      </c>
      <c r="B3958" s="136" t="s">
        <v>6318</v>
      </c>
      <c r="C3958" s="137" t="s">
        <v>6319</v>
      </c>
      <c r="D3958" s="135" t="s">
        <v>17</v>
      </c>
      <c r="E3958" s="139">
        <v>546.91999999999996</v>
      </c>
    </row>
    <row r="3959" spans="1:5" ht="54">
      <c r="A3959" s="135" t="s">
        <v>6320</v>
      </c>
      <c r="B3959" s="136" t="s">
        <v>6321</v>
      </c>
      <c r="C3959" s="137" t="s">
        <v>6322</v>
      </c>
      <c r="D3959" s="135" t="s">
        <v>17</v>
      </c>
      <c r="E3959" s="139">
        <v>755.13</v>
      </c>
    </row>
    <row r="3960" spans="1:5" ht="54">
      <c r="A3960" s="135" t="s">
        <v>6323</v>
      </c>
      <c r="B3960" s="136" t="s">
        <v>6324</v>
      </c>
      <c r="C3960" s="137" t="s">
        <v>6325</v>
      </c>
      <c r="D3960" s="135" t="s">
        <v>17</v>
      </c>
      <c r="E3960" s="139">
        <v>586.70000000000005</v>
      </c>
    </row>
    <row r="3961" spans="1:5">
      <c r="A3961" s="131" t="s">
        <v>10202</v>
      </c>
      <c r="B3961" s="131">
        <v>9069</v>
      </c>
      <c r="C3961" s="132" t="s">
        <v>10203</v>
      </c>
      <c r="D3961" s="133" t="s">
        <v>1795</v>
      </c>
      <c r="E3961" s="134"/>
    </row>
    <row r="3962" spans="1:5" ht="27">
      <c r="A3962" s="135" t="s">
        <v>6293</v>
      </c>
      <c r="B3962" s="136" t="s">
        <v>6294</v>
      </c>
      <c r="C3962" s="137" t="s">
        <v>6295</v>
      </c>
      <c r="D3962" s="135" t="s">
        <v>17</v>
      </c>
      <c r="E3962" s="139">
        <v>65.73</v>
      </c>
    </row>
    <row r="3963" spans="1:5" ht="27">
      <c r="A3963" s="135" t="s">
        <v>6296</v>
      </c>
      <c r="B3963" s="136" t="s">
        <v>6297</v>
      </c>
      <c r="C3963" s="137" t="s">
        <v>6298</v>
      </c>
      <c r="D3963" s="135" t="s">
        <v>17</v>
      </c>
      <c r="E3963" s="139">
        <v>68.73</v>
      </c>
    </row>
    <row r="3964" spans="1:5" ht="27">
      <c r="A3964" s="136" t="s">
        <v>6299</v>
      </c>
      <c r="B3964" s="136" t="s">
        <v>6300</v>
      </c>
      <c r="C3964" s="137" t="s">
        <v>6301</v>
      </c>
      <c r="D3964" s="135" t="s">
        <v>17</v>
      </c>
      <c r="E3964" s="139">
        <v>71.73</v>
      </c>
    </row>
    <row r="3965" spans="1:5">
      <c r="A3965" s="133" t="s">
        <v>10204</v>
      </c>
      <c r="B3965" s="131">
        <v>9070</v>
      </c>
      <c r="C3965" s="132" t="s">
        <v>10205</v>
      </c>
      <c r="D3965" s="133" t="s">
        <v>1795</v>
      </c>
      <c r="E3965" s="140"/>
    </row>
    <row r="3966" spans="1:5" ht="40.5">
      <c r="A3966" s="135" t="s">
        <v>6284</v>
      </c>
      <c r="B3966" s="136" t="s">
        <v>6285</v>
      </c>
      <c r="C3966" s="137" t="s">
        <v>6286</v>
      </c>
      <c r="D3966" s="135" t="s">
        <v>17</v>
      </c>
      <c r="E3966" s="139">
        <v>20.100000000000001</v>
      </c>
    </row>
    <row r="3967" spans="1:5" ht="40.5">
      <c r="A3967" s="135" t="s">
        <v>6287</v>
      </c>
      <c r="B3967" s="136" t="s">
        <v>6288</v>
      </c>
      <c r="C3967" s="137" t="s">
        <v>6289</v>
      </c>
      <c r="D3967" s="135" t="s">
        <v>17</v>
      </c>
      <c r="E3967" s="139">
        <v>22.78</v>
      </c>
    </row>
    <row r="3968" spans="1:5">
      <c r="A3968" s="133" t="s">
        <v>10206</v>
      </c>
      <c r="B3968" s="131">
        <v>9071</v>
      </c>
      <c r="C3968" s="132" t="s">
        <v>10207</v>
      </c>
      <c r="D3968" s="133" t="s">
        <v>1795</v>
      </c>
      <c r="E3968" s="140"/>
    </row>
    <row r="3969" spans="1:5" ht="67.5">
      <c r="A3969" s="135" t="s">
        <v>8247</v>
      </c>
      <c r="B3969" s="136" t="s">
        <v>8248</v>
      </c>
      <c r="C3969" s="137" t="s">
        <v>9343</v>
      </c>
      <c r="D3969" s="135" t="s">
        <v>17</v>
      </c>
      <c r="E3969" s="139">
        <v>83.34</v>
      </c>
    </row>
    <row r="3970" spans="1:5" ht="67.5">
      <c r="A3970" s="135" t="s">
        <v>8249</v>
      </c>
      <c r="B3970" s="136" t="s">
        <v>21</v>
      </c>
      <c r="C3970" s="137" t="s">
        <v>10208</v>
      </c>
      <c r="D3970" s="135" t="s">
        <v>17</v>
      </c>
      <c r="E3970" s="139">
        <v>41.71</v>
      </c>
    </row>
    <row r="3971" spans="1:5" ht="67.5">
      <c r="A3971" s="135" t="s">
        <v>8250</v>
      </c>
      <c r="B3971" s="136" t="s">
        <v>8251</v>
      </c>
      <c r="C3971" s="137" t="s">
        <v>10209</v>
      </c>
      <c r="D3971" s="135" t="s">
        <v>17</v>
      </c>
      <c r="E3971" s="139">
        <v>52.98</v>
      </c>
    </row>
    <row r="3972" spans="1:5" ht="67.5">
      <c r="A3972" s="135" t="s">
        <v>2979</v>
      </c>
      <c r="B3972" s="136" t="s">
        <v>2980</v>
      </c>
      <c r="C3972" s="137" t="s">
        <v>8464</v>
      </c>
      <c r="D3972" s="135" t="s">
        <v>17</v>
      </c>
      <c r="E3972" s="139">
        <v>71.319999999999993</v>
      </c>
    </row>
    <row r="3973" spans="1:5" ht="40.5">
      <c r="A3973" s="136" t="s">
        <v>2976</v>
      </c>
      <c r="B3973" s="136" t="s">
        <v>2977</v>
      </c>
      <c r="C3973" s="137" t="s">
        <v>2978</v>
      </c>
      <c r="D3973" s="135" t="s">
        <v>17</v>
      </c>
      <c r="E3973" s="139">
        <v>33.32</v>
      </c>
    </row>
    <row r="3974" spans="1:5" ht="27">
      <c r="A3974" s="135" t="s">
        <v>6885</v>
      </c>
      <c r="B3974" s="136" t="s">
        <v>6886</v>
      </c>
      <c r="C3974" s="137" t="s">
        <v>6887</v>
      </c>
      <c r="D3974" s="135" t="s">
        <v>14</v>
      </c>
      <c r="E3974" s="139">
        <v>20.59</v>
      </c>
    </row>
    <row r="3975" spans="1:5" ht="27">
      <c r="A3975" s="136" t="s">
        <v>8262</v>
      </c>
      <c r="B3975" s="136" t="s">
        <v>8263</v>
      </c>
      <c r="C3975" s="137" t="s">
        <v>8264</v>
      </c>
      <c r="D3975" s="135" t="s">
        <v>17</v>
      </c>
      <c r="E3975" s="139">
        <v>40.880000000000003</v>
      </c>
    </row>
    <row r="3976" spans="1:5" ht="27">
      <c r="A3976" s="135" t="s">
        <v>8265</v>
      </c>
      <c r="B3976" s="136" t="s">
        <v>22</v>
      </c>
      <c r="C3976" s="137" t="s">
        <v>8266</v>
      </c>
      <c r="D3976" s="135" t="s">
        <v>17</v>
      </c>
      <c r="E3976" s="139">
        <v>27.51</v>
      </c>
    </row>
    <row r="3977" spans="1:5">
      <c r="A3977" s="133" t="s">
        <v>10210</v>
      </c>
      <c r="B3977" s="131">
        <v>9072</v>
      </c>
      <c r="C3977" s="132" t="s">
        <v>10211</v>
      </c>
      <c r="D3977" s="133" t="s">
        <v>1795</v>
      </c>
      <c r="E3977" s="140"/>
    </row>
    <row r="3978" spans="1:5" ht="67.5">
      <c r="A3978" s="135" t="s">
        <v>8234</v>
      </c>
      <c r="B3978" s="136" t="s">
        <v>8235</v>
      </c>
      <c r="C3978" s="137" t="s">
        <v>9342</v>
      </c>
      <c r="D3978" s="135" t="s">
        <v>17</v>
      </c>
      <c r="E3978" s="139">
        <v>28.45</v>
      </c>
    </row>
    <row r="3979" spans="1:5">
      <c r="A3979" s="131" t="s">
        <v>10212</v>
      </c>
      <c r="B3979" s="131">
        <v>9073</v>
      </c>
      <c r="C3979" s="132" t="s">
        <v>10213</v>
      </c>
      <c r="D3979" s="133" t="s">
        <v>1795</v>
      </c>
      <c r="E3979" s="134"/>
    </row>
    <row r="3980" spans="1:5" ht="40.5">
      <c r="A3980" s="135" t="s">
        <v>2287</v>
      </c>
      <c r="B3980" s="136" t="s">
        <v>2288</v>
      </c>
      <c r="C3980" s="137" t="s">
        <v>2289</v>
      </c>
      <c r="D3980" s="135" t="s">
        <v>17</v>
      </c>
      <c r="E3980" s="139">
        <v>38.68</v>
      </c>
    </row>
    <row r="3981" spans="1:5" ht="40.5">
      <c r="A3981" s="135" t="s">
        <v>2290</v>
      </c>
      <c r="B3981" s="136" t="s">
        <v>2291</v>
      </c>
      <c r="C3981" s="137" t="s">
        <v>2292</v>
      </c>
      <c r="D3981" s="135" t="s">
        <v>17</v>
      </c>
      <c r="E3981" s="139">
        <v>52.79</v>
      </c>
    </row>
    <row r="3982" spans="1:5" ht="54">
      <c r="A3982" s="135" t="s">
        <v>2293</v>
      </c>
      <c r="B3982" s="136" t="s">
        <v>2294</v>
      </c>
      <c r="C3982" s="137" t="s">
        <v>2295</v>
      </c>
      <c r="D3982" s="135" t="s">
        <v>17</v>
      </c>
      <c r="E3982" s="139">
        <v>259.29000000000002</v>
      </c>
    </row>
    <row r="3983" spans="1:5">
      <c r="A3983" s="133" t="s">
        <v>10214</v>
      </c>
      <c r="B3983" s="131">
        <v>9074</v>
      </c>
      <c r="C3983" s="132" t="s">
        <v>10215</v>
      </c>
      <c r="D3983" s="133" t="s">
        <v>1795</v>
      </c>
      <c r="E3983" s="140"/>
    </row>
    <row r="3984" spans="1:5" ht="54">
      <c r="A3984" s="135" t="s">
        <v>8387</v>
      </c>
      <c r="B3984" s="136" t="s">
        <v>38</v>
      </c>
      <c r="C3984" s="137" t="s">
        <v>8388</v>
      </c>
      <c r="D3984" s="135" t="s">
        <v>2271</v>
      </c>
      <c r="E3984" s="139">
        <v>265.06</v>
      </c>
    </row>
    <row r="3985" spans="1:5" ht="81">
      <c r="A3985" s="135" t="s">
        <v>8389</v>
      </c>
      <c r="B3985" s="136" t="s">
        <v>38</v>
      </c>
      <c r="C3985" s="137" t="s">
        <v>8390</v>
      </c>
      <c r="D3985" s="135" t="s">
        <v>2271</v>
      </c>
      <c r="E3985" s="139">
        <v>283.66000000000003</v>
      </c>
    </row>
    <row r="3986" spans="1:5" ht="54">
      <c r="A3986" s="135" t="s">
        <v>8391</v>
      </c>
      <c r="B3986" s="136" t="s">
        <v>38</v>
      </c>
      <c r="C3986" s="137" t="s">
        <v>8392</v>
      </c>
      <c r="D3986" s="135" t="s">
        <v>2271</v>
      </c>
      <c r="E3986" s="139">
        <v>148.87</v>
      </c>
    </row>
    <row r="3987" spans="1:5" ht="94.5">
      <c r="A3987" s="135" t="s">
        <v>8393</v>
      </c>
      <c r="B3987" s="136" t="s">
        <v>38</v>
      </c>
      <c r="C3987" s="137" t="s">
        <v>8394</v>
      </c>
      <c r="D3987" s="135" t="s">
        <v>2271</v>
      </c>
      <c r="E3987" s="139">
        <v>166.82</v>
      </c>
    </row>
    <row r="3988" spans="1:5" ht="54">
      <c r="A3988" s="135" t="s">
        <v>8395</v>
      </c>
      <c r="B3988" s="136" t="s">
        <v>38</v>
      </c>
      <c r="C3988" s="137" t="s">
        <v>8396</v>
      </c>
      <c r="D3988" s="135" t="s">
        <v>2271</v>
      </c>
      <c r="E3988" s="139">
        <v>168.55</v>
      </c>
    </row>
    <row r="3989" spans="1:5" ht="94.5">
      <c r="A3989" s="135" t="s">
        <v>8397</v>
      </c>
      <c r="B3989" s="136" t="s">
        <v>38</v>
      </c>
      <c r="C3989" s="137" t="s">
        <v>8398</v>
      </c>
      <c r="D3989" s="135" t="s">
        <v>2271</v>
      </c>
      <c r="E3989" s="139">
        <v>186.5</v>
      </c>
    </row>
    <row r="3990" spans="1:5" ht="13.5">
      <c r="A3990" s="135" t="s">
        <v>2210</v>
      </c>
      <c r="B3990" s="136" t="s">
        <v>2211</v>
      </c>
      <c r="C3990" s="137" t="s">
        <v>2212</v>
      </c>
      <c r="D3990" s="135" t="s">
        <v>53</v>
      </c>
      <c r="E3990" s="139">
        <v>31.8</v>
      </c>
    </row>
    <row r="3991" spans="1:5" ht="27">
      <c r="A3991" s="136" t="s">
        <v>2213</v>
      </c>
      <c r="B3991" s="136" t="s">
        <v>2214</v>
      </c>
      <c r="C3991" s="137" t="s">
        <v>2215</v>
      </c>
      <c r="D3991" s="135" t="s">
        <v>17</v>
      </c>
      <c r="E3991" s="139">
        <v>109.38</v>
      </c>
    </row>
    <row r="3992" spans="1:5" ht="27">
      <c r="A3992" s="135" t="s">
        <v>2216</v>
      </c>
      <c r="B3992" s="136" t="s">
        <v>2217</v>
      </c>
      <c r="C3992" s="137" t="s">
        <v>2218</v>
      </c>
      <c r="D3992" s="135" t="s">
        <v>17</v>
      </c>
      <c r="E3992" s="139">
        <v>169.82</v>
      </c>
    </row>
    <row r="3993" spans="1:5" ht="13.5">
      <c r="A3993" s="135" t="s">
        <v>2219</v>
      </c>
      <c r="B3993" s="136" t="s">
        <v>2220</v>
      </c>
      <c r="C3993" s="137" t="s">
        <v>2221</v>
      </c>
      <c r="D3993" s="135" t="s">
        <v>2222</v>
      </c>
      <c r="E3993" s="139">
        <v>469.56</v>
      </c>
    </row>
    <row r="3994" spans="1:5" ht="54">
      <c r="A3994" s="135" t="s">
        <v>2223</v>
      </c>
      <c r="B3994" s="136" t="s">
        <v>2224</v>
      </c>
      <c r="C3994" s="137" t="s">
        <v>2225</v>
      </c>
      <c r="D3994" s="135" t="s">
        <v>2222</v>
      </c>
      <c r="E3994" s="139">
        <v>723.44</v>
      </c>
    </row>
    <row r="3995" spans="1:5">
      <c r="A3995" s="133" t="s">
        <v>10216</v>
      </c>
      <c r="B3995" s="131">
        <v>9075</v>
      </c>
      <c r="C3995" s="132" t="s">
        <v>10217</v>
      </c>
      <c r="D3995" s="133" t="s">
        <v>1795</v>
      </c>
      <c r="E3995" s="140"/>
    </row>
    <row r="3996" spans="1:5" ht="27">
      <c r="A3996" s="135" t="s">
        <v>4277</v>
      </c>
      <c r="B3996" s="136" t="s">
        <v>4278</v>
      </c>
      <c r="C3996" s="137" t="s">
        <v>4279</v>
      </c>
      <c r="D3996" s="135" t="s">
        <v>2222</v>
      </c>
      <c r="E3996" s="139">
        <v>495</v>
      </c>
    </row>
    <row r="3997" spans="1:5" ht="27">
      <c r="A3997" s="135" t="s">
        <v>4280</v>
      </c>
      <c r="B3997" s="136" t="s">
        <v>4281</v>
      </c>
      <c r="C3997" s="137" t="s">
        <v>4282</v>
      </c>
      <c r="D3997" s="135" t="s">
        <v>2222</v>
      </c>
      <c r="E3997" s="139">
        <v>495</v>
      </c>
    </row>
    <row r="3998" spans="1:5" ht="13.5">
      <c r="A3998" s="136" t="s">
        <v>4283</v>
      </c>
      <c r="B3998" s="136" t="s">
        <v>4284</v>
      </c>
      <c r="C3998" s="137" t="s">
        <v>4285</v>
      </c>
      <c r="D3998" s="135" t="s">
        <v>2222</v>
      </c>
      <c r="E3998" s="139">
        <v>994.5</v>
      </c>
    </row>
    <row r="3999" spans="1:5" ht="27">
      <c r="A3999" s="135" t="s">
        <v>4286</v>
      </c>
      <c r="B3999" s="136" t="s">
        <v>4287</v>
      </c>
      <c r="C3999" s="137" t="s">
        <v>4288</v>
      </c>
      <c r="D3999" s="135" t="s">
        <v>53</v>
      </c>
      <c r="E3999" s="139">
        <v>2310</v>
      </c>
    </row>
    <row r="4000" spans="1:5" ht="27">
      <c r="A4000" s="135" t="s">
        <v>4289</v>
      </c>
      <c r="B4000" s="136" t="s">
        <v>4290</v>
      </c>
      <c r="C4000" s="137" t="s">
        <v>4291</v>
      </c>
      <c r="D4000" s="135" t="s">
        <v>53</v>
      </c>
      <c r="E4000" s="139">
        <v>2700</v>
      </c>
    </row>
    <row r="4001" spans="1:5" ht="27">
      <c r="A4001" s="135" t="s">
        <v>4292</v>
      </c>
      <c r="B4001" s="136" t="s">
        <v>4293</v>
      </c>
      <c r="C4001" s="137" t="s">
        <v>4294</v>
      </c>
      <c r="D4001" s="135" t="s">
        <v>53</v>
      </c>
      <c r="E4001" s="139">
        <v>2850</v>
      </c>
    </row>
    <row r="4002" spans="1:5">
      <c r="A4002" s="133" t="s">
        <v>10218</v>
      </c>
      <c r="B4002" s="131">
        <v>9076</v>
      </c>
      <c r="C4002" s="132" t="s">
        <v>10219</v>
      </c>
      <c r="D4002" s="133" t="s">
        <v>1795</v>
      </c>
      <c r="E4002" s="140"/>
    </row>
    <row r="4003" spans="1:5" ht="94.5">
      <c r="A4003" s="135" t="s">
        <v>8958</v>
      </c>
      <c r="B4003" s="136" t="s">
        <v>38</v>
      </c>
      <c r="C4003" s="137" t="s">
        <v>8959</v>
      </c>
      <c r="D4003" s="135" t="s">
        <v>2271</v>
      </c>
      <c r="E4003" s="139">
        <v>2245.25</v>
      </c>
    </row>
    <row r="4004" spans="1:5" ht="81">
      <c r="A4004" s="135" t="s">
        <v>4295</v>
      </c>
      <c r="B4004" s="136" t="s">
        <v>4296</v>
      </c>
      <c r="C4004" s="137" t="s">
        <v>8960</v>
      </c>
      <c r="D4004" s="135" t="s">
        <v>2271</v>
      </c>
      <c r="E4004" s="139">
        <v>665</v>
      </c>
    </row>
    <row r="4005" spans="1:5" ht="81">
      <c r="A4005" s="135" t="s">
        <v>4299</v>
      </c>
      <c r="B4005" s="136" t="s">
        <v>4300</v>
      </c>
      <c r="C4005" s="137" t="s">
        <v>8961</v>
      </c>
      <c r="D4005" s="135" t="s">
        <v>2271</v>
      </c>
      <c r="E4005" s="139">
        <v>812.51</v>
      </c>
    </row>
    <row r="4006" spans="1:5" ht="94.5">
      <c r="A4006" s="136" t="s">
        <v>4301</v>
      </c>
      <c r="B4006" s="136" t="s">
        <v>4302</v>
      </c>
      <c r="C4006" s="137" t="s">
        <v>8962</v>
      </c>
      <c r="D4006" s="135" t="s">
        <v>2271</v>
      </c>
      <c r="E4006" s="139">
        <v>1037.48</v>
      </c>
    </row>
    <row r="4007" spans="1:5" ht="81">
      <c r="A4007" s="135" t="s">
        <v>4297</v>
      </c>
      <c r="B4007" s="136" t="s">
        <v>4298</v>
      </c>
      <c r="C4007" s="137" t="s">
        <v>8963</v>
      </c>
      <c r="D4007" s="135" t="s">
        <v>2271</v>
      </c>
      <c r="E4007" s="139">
        <v>1561.49</v>
      </c>
    </row>
    <row r="4008" spans="1:5" ht="81">
      <c r="A4008" s="135" t="s">
        <v>4303</v>
      </c>
      <c r="B4008" s="136" t="s">
        <v>4304</v>
      </c>
      <c r="C4008" s="137" t="s">
        <v>8964</v>
      </c>
      <c r="D4008" s="135" t="s">
        <v>2271</v>
      </c>
      <c r="E4008" s="139">
        <v>1029.32</v>
      </c>
    </row>
    <row r="4009" spans="1:5" ht="81">
      <c r="A4009" s="135" t="s">
        <v>4305</v>
      </c>
      <c r="B4009" s="136" t="s">
        <v>4306</v>
      </c>
      <c r="C4009" s="137" t="s">
        <v>8965</v>
      </c>
      <c r="D4009" s="135" t="s">
        <v>2271</v>
      </c>
      <c r="E4009" s="139">
        <v>984.15</v>
      </c>
    </row>
    <row r="4010" spans="1:5">
      <c r="A4010" s="131" t="s">
        <v>10220</v>
      </c>
      <c r="B4010" s="131">
        <v>9077</v>
      </c>
      <c r="C4010" s="132" t="s">
        <v>10221</v>
      </c>
      <c r="D4010" s="133" t="s">
        <v>1795</v>
      </c>
      <c r="E4010" s="134"/>
    </row>
    <row r="4011" spans="1:5" ht="27">
      <c r="A4011" s="136" t="s">
        <v>8236</v>
      </c>
      <c r="B4011" s="136" t="s">
        <v>8237</v>
      </c>
      <c r="C4011" s="137" t="s">
        <v>8238</v>
      </c>
      <c r="D4011" s="135" t="s">
        <v>64</v>
      </c>
      <c r="E4011" s="139">
        <v>126.31</v>
      </c>
    </row>
    <row r="4012" spans="1:5" ht="27">
      <c r="A4012" s="135" t="s">
        <v>8239</v>
      </c>
      <c r="B4012" s="136" t="s">
        <v>8240</v>
      </c>
      <c r="C4012" s="137" t="s">
        <v>8241</v>
      </c>
      <c r="D4012" s="135" t="s">
        <v>64</v>
      </c>
      <c r="E4012" s="139">
        <v>117.29</v>
      </c>
    </row>
    <row r="4013" spans="1:5" ht="27">
      <c r="A4013" s="135" t="s">
        <v>8242</v>
      </c>
      <c r="B4013" s="136" t="s">
        <v>8243</v>
      </c>
      <c r="C4013" s="137" t="s">
        <v>8244</v>
      </c>
      <c r="D4013" s="135" t="s">
        <v>64</v>
      </c>
      <c r="E4013" s="139">
        <v>71.91</v>
      </c>
    </row>
    <row r="4014" spans="1:5">
      <c r="A4014" s="133" t="s">
        <v>10222</v>
      </c>
      <c r="B4014" s="131">
        <v>8695</v>
      </c>
      <c r="C4014" s="132" t="s">
        <v>10223</v>
      </c>
      <c r="D4014" s="133" t="s">
        <v>1795</v>
      </c>
      <c r="E4014" s="140"/>
    </row>
    <row r="4015" spans="1:5">
      <c r="A4015" s="133" t="s">
        <v>10224</v>
      </c>
      <c r="B4015" s="131">
        <v>9078</v>
      </c>
      <c r="C4015" s="132" t="s">
        <v>10225</v>
      </c>
      <c r="D4015" s="133" t="s">
        <v>1795</v>
      </c>
      <c r="E4015" s="140"/>
    </row>
    <row r="4016" spans="1:5" ht="13.5">
      <c r="A4016" s="135" t="s">
        <v>5911</v>
      </c>
      <c r="B4016" s="136" t="s">
        <v>5912</v>
      </c>
      <c r="C4016" s="137" t="s">
        <v>5913</v>
      </c>
      <c r="D4016" s="135" t="s">
        <v>14</v>
      </c>
      <c r="E4016" s="139">
        <v>3.84</v>
      </c>
    </row>
    <row r="4017" spans="1:5" ht="13.5">
      <c r="A4017" s="135" t="s">
        <v>5914</v>
      </c>
      <c r="B4017" s="136" t="s">
        <v>5915</v>
      </c>
      <c r="C4017" s="137" t="s">
        <v>5916</v>
      </c>
      <c r="D4017" s="135" t="s">
        <v>14</v>
      </c>
      <c r="E4017" s="139">
        <v>6.5</v>
      </c>
    </row>
    <row r="4018" spans="1:5" ht="13.5">
      <c r="A4018" s="135" t="s">
        <v>5917</v>
      </c>
      <c r="B4018" s="136" t="s">
        <v>5918</v>
      </c>
      <c r="C4018" s="137" t="s">
        <v>5919</v>
      </c>
      <c r="D4018" s="135" t="s">
        <v>14</v>
      </c>
      <c r="E4018" s="139">
        <v>1.41</v>
      </c>
    </row>
    <row r="4019" spans="1:5" ht="13.5">
      <c r="A4019" s="136" t="s">
        <v>5920</v>
      </c>
      <c r="B4019" s="136" t="s">
        <v>5921</v>
      </c>
      <c r="C4019" s="137" t="s">
        <v>5922</v>
      </c>
      <c r="D4019" s="135" t="s">
        <v>14</v>
      </c>
      <c r="E4019" s="139">
        <v>4.93</v>
      </c>
    </row>
    <row r="4020" spans="1:5" ht="13.5">
      <c r="A4020" s="135" t="s">
        <v>5923</v>
      </c>
      <c r="B4020" s="136" t="s">
        <v>5924</v>
      </c>
      <c r="C4020" s="137" t="s">
        <v>5925</v>
      </c>
      <c r="D4020" s="135" t="s">
        <v>17</v>
      </c>
      <c r="E4020" s="139">
        <v>5.64</v>
      </c>
    </row>
    <row r="4021" spans="1:5" ht="27">
      <c r="A4021" s="136" t="s">
        <v>5928</v>
      </c>
      <c r="B4021" s="136" t="s">
        <v>5929</v>
      </c>
      <c r="C4021" s="137" t="s">
        <v>9217</v>
      </c>
      <c r="D4021" s="135" t="s">
        <v>5582</v>
      </c>
      <c r="E4021" s="139">
        <v>1551</v>
      </c>
    </row>
    <row r="4022" spans="1:5" ht="27">
      <c r="A4022" s="136" t="s">
        <v>5930</v>
      </c>
      <c r="B4022" s="136" t="s">
        <v>5931</v>
      </c>
      <c r="C4022" s="137" t="s">
        <v>9218</v>
      </c>
      <c r="D4022" s="135" t="s">
        <v>5582</v>
      </c>
      <c r="E4022" s="139">
        <v>3102</v>
      </c>
    </row>
    <row r="4023" spans="1:5">
      <c r="A4023" s="133" t="s">
        <v>10226</v>
      </c>
      <c r="B4023" s="131">
        <v>9079</v>
      </c>
      <c r="C4023" s="132" t="s">
        <v>9216</v>
      </c>
      <c r="D4023" s="133" t="s">
        <v>1795</v>
      </c>
      <c r="E4023" s="140"/>
    </row>
    <row r="4024" spans="1:5" ht="13.5">
      <c r="A4024" s="136" t="s">
        <v>5926</v>
      </c>
      <c r="B4024" s="136" t="s">
        <v>5927</v>
      </c>
      <c r="C4024" s="137" t="s">
        <v>9216</v>
      </c>
      <c r="D4024" s="135" t="s">
        <v>14</v>
      </c>
      <c r="E4024" s="139">
        <v>4.82</v>
      </c>
    </row>
    <row r="4025" spans="1:5">
      <c r="A4025" s="133" t="s">
        <v>10227</v>
      </c>
      <c r="B4025" s="131">
        <v>8696</v>
      </c>
      <c r="C4025" s="132" t="s">
        <v>10228</v>
      </c>
      <c r="D4025" s="133" t="s">
        <v>1795</v>
      </c>
      <c r="E4025" s="140"/>
    </row>
    <row r="4026" spans="1:5">
      <c r="A4026" s="133" t="s">
        <v>10229</v>
      </c>
      <c r="B4026" s="131">
        <v>9080</v>
      </c>
      <c r="C4026" s="132" t="s">
        <v>10230</v>
      </c>
      <c r="D4026" s="133" t="s">
        <v>1795</v>
      </c>
      <c r="E4026" s="140"/>
    </row>
    <row r="4027" spans="1:5" ht="13.5">
      <c r="A4027" s="135" t="s">
        <v>6343</v>
      </c>
      <c r="B4027" s="136" t="s">
        <v>6344</v>
      </c>
      <c r="C4027" s="137" t="s">
        <v>6345</v>
      </c>
      <c r="D4027" s="135" t="s">
        <v>14</v>
      </c>
      <c r="E4027" s="139">
        <v>7.7</v>
      </c>
    </row>
    <row r="4028" spans="1:5">
      <c r="A4028" s="133" t="s">
        <v>10231</v>
      </c>
      <c r="B4028" s="131">
        <v>9081</v>
      </c>
      <c r="C4028" s="132" t="s">
        <v>10232</v>
      </c>
      <c r="D4028" s="133" t="s">
        <v>1795</v>
      </c>
      <c r="E4028" s="140"/>
    </row>
    <row r="4029" spans="1:5" ht="54">
      <c r="A4029" s="136" t="s">
        <v>6349</v>
      </c>
      <c r="B4029" s="136" t="s">
        <v>6350</v>
      </c>
      <c r="C4029" s="137" t="s">
        <v>6351</v>
      </c>
      <c r="D4029" s="135" t="s">
        <v>14</v>
      </c>
      <c r="E4029" s="139">
        <v>87.59</v>
      </c>
    </row>
    <row r="4030" spans="1:5" ht="54">
      <c r="A4030" s="135" t="s">
        <v>6352</v>
      </c>
      <c r="B4030" s="136" t="s">
        <v>6353</v>
      </c>
      <c r="C4030" s="137" t="s">
        <v>6354</v>
      </c>
      <c r="D4030" s="135" t="s">
        <v>14</v>
      </c>
      <c r="E4030" s="139">
        <v>87.59</v>
      </c>
    </row>
    <row r="4031" spans="1:5" ht="54">
      <c r="A4031" s="135" t="s">
        <v>6355</v>
      </c>
      <c r="B4031" s="136" t="s">
        <v>6356</v>
      </c>
      <c r="C4031" s="137" t="s">
        <v>6357</v>
      </c>
      <c r="D4031" s="135" t="s">
        <v>14</v>
      </c>
      <c r="E4031" s="139">
        <v>72.73</v>
      </c>
    </row>
    <row r="4032" spans="1:5" ht="54">
      <c r="A4032" s="135" t="s">
        <v>6358</v>
      </c>
      <c r="B4032" s="136" t="s">
        <v>6359</v>
      </c>
      <c r="C4032" s="137" t="s">
        <v>6360</v>
      </c>
      <c r="D4032" s="135" t="s">
        <v>14</v>
      </c>
      <c r="E4032" s="139">
        <v>82.64</v>
      </c>
    </row>
    <row r="4033" spans="1:5">
      <c r="A4033" s="133" t="s">
        <v>10233</v>
      </c>
      <c r="B4033" s="131">
        <v>9082</v>
      </c>
      <c r="C4033" s="132" t="s">
        <v>10234</v>
      </c>
      <c r="D4033" s="133" t="s">
        <v>1795</v>
      </c>
      <c r="E4033" s="140"/>
    </row>
    <row r="4034" spans="1:5" ht="27">
      <c r="A4034" s="135" t="s">
        <v>6326</v>
      </c>
      <c r="B4034" s="136" t="s">
        <v>6327</v>
      </c>
      <c r="C4034" s="137" t="s">
        <v>6328</v>
      </c>
      <c r="D4034" s="135" t="s">
        <v>14</v>
      </c>
      <c r="E4034" s="139">
        <v>20.94</v>
      </c>
    </row>
    <row r="4035" spans="1:5" ht="13.5">
      <c r="A4035" s="135" t="s">
        <v>6329</v>
      </c>
      <c r="B4035" s="136" t="s">
        <v>6330</v>
      </c>
      <c r="C4035" s="137" t="s">
        <v>6331</v>
      </c>
      <c r="D4035" s="135" t="s">
        <v>53</v>
      </c>
      <c r="E4035" s="139">
        <v>802.91</v>
      </c>
    </row>
    <row r="4036" spans="1:5" ht="27">
      <c r="A4036" s="135" t="s">
        <v>6332</v>
      </c>
      <c r="B4036" s="136" t="s">
        <v>23</v>
      </c>
      <c r="C4036" s="137" t="s">
        <v>6333</v>
      </c>
      <c r="D4036" s="135" t="s">
        <v>14</v>
      </c>
      <c r="E4036" s="139">
        <v>24.94</v>
      </c>
    </row>
    <row r="4037" spans="1:5" ht="54">
      <c r="A4037" s="135" t="s">
        <v>6334</v>
      </c>
      <c r="B4037" s="136" t="s">
        <v>6335</v>
      </c>
      <c r="C4037" s="137" t="s">
        <v>6336</v>
      </c>
      <c r="D4037" s="135" t="s">
        <v>14</v>
      </c>
      <c r="E4037" s="139">
        <v>60.5</v>
      </c>
    </row>
    <row r="4038" spans="1:5" ht="54">
      <c r="A4038" s="136" t="s">
        <v>6337</v>
      </c>
      <c r="B4038" s="136" t="s">
        <v>24</v>
      </c>
      <c r="C4038" s="137" t="s">
        <v>6338</v>
      </c>
      <c r="D4038" s="135" t="s">
        <v>14</v>
      </c>
      <c r="E4038" s="139">
        <v>69.88</v>
      </c>
    </row>
    <row r="4039" spans="1:5" ht="67.5">
      <c r="A4039" s="135" t="s">
        <v>6339</v>
      </c>
      <c r="B4039" s="136" t="s">
        <v>38</v>
      </c>
      <c r="C4039" s="137" t="s">
        <v>6340</v>
      </c>
      <c r="D4039" s="135" t="s">
        <v>64</v>
      </c>
      <c r="E4039" s="139">
        <v>659.96</v>
      </c>
    </row>
    <row r="4040" spans="1:5" ht="67.5">
      <c r="A4040" s="136" t="s">
        <v>6341</v>
      </c>
      <c r="B4040" s="136" t="s">
        <v>38</v>
      </c>
      <c r="C4040" s="137" t="s">
        <v>6342</v>
      </c>
      <c r="D4040" s="135" t="s">
        <v>64</v>
      </c>
      <c r="E4040" s="139">
        <v>1160.32</v>
      </c>
    </row>
    <row r="4041" spans="1:5" ht="27">
      <c r="A4041" s="135" t="s">
        <v>6346</v>
      </c>
      <c r="B4041" s="136" t="s">
        <v>6347</v>
      </c>
      <c r="C4041" s="137" t="s">
        <v>6348</v>
      </c>
      <c r="D4041" s="135" t="s">
        <v>14</v>
      </c>
      <c r="E4041" s="139">
        <v>28.9</v>
      </c>
    </row>
    <row r="4042" spans="1:5">
      <c r="A4042" s="133" t="s">
        <v>10235</v>
      </c>
      <c r="B4042" s="131">
        <v>9083</v>
      </c>
      <c r="C4042" s="132" t="s">
        <v>10236</v>
      </c>
      <c r="D4042" s="133" t="s">
        <v>1795</v>
      </c>
      <c r="E4042" s="140"/>
    </row>
    <row r="4043" spans="1:5" ht="13.5">
      <c r="A4043" s="136" t="s">
        <v>6379</v>
      </c>
      <c r="B4043" s="136" t="s">
        <v>6380</v>
      </c>
      <c r="C4043" s="137" t="s">
        <v>6381</v>
      </c>
      <c r="D4043" s="135" t="s">
        <v>14</v>
      </c>
      <c r="E4043" s="139">
        <v>62.54</v>
      </c>
    </row>
    <row r="4044" spans="1:5">
      <c r="A4044" s="133" t="s">
        <v>10237</v>
      </c>
      <c r="B4044" s="131">
        <v>9084</v>
      </c>
      <c r="C4044" s="132" t="s">
        <v>10238</v>
      </c>
      <c r="D4044" s="133" t="s">
        <v>1795</v>
      </c>
      <c r="E4044" s="140"/>
    </row>
    <row r="4045" spans="1:5" ht="27">
      <c r="A4045" s="135" t="s">
        <v>6361</v>
      </c>
      <c r="B4045" s="136" t="s">
        <v>6362</v>
      </c>
      <c r="C4045" s="137" t="s">
        <v>6363</v>
      </c>
      <c r="D4045" s="135" t="s">
        <v>14</v>
      </c>
      <c r="E4045" s="139">
        <v>305.89999999999998</v>
      </c>
    </row>
    <row r="4046" spans="1:5" ht="27">
      <c r="A4046" s="135" t="s">
        <v>6364</v>
      </c>
      <c r="B4046" s="136" t="s">
        <v>6365</v>
      </c>
      <c r="C4046" s="137" t="s">
        <v>6366</v>
      </c>
      <c r="D4046" s="135" t="s">
        <v>14</v>
      </c>
      <c r="E4046" s="139">
        <v>122.41</v>
      </c>
    </row>
    <row r="4047" spans="1:5">
      <c r="A4047" s="133" t="s">
        <v>10239</v>
      </c>
      <c r="B4047" s="131">
        <v>9085</v>
      </c>
      <c r="C4047" s="132" t="s">
        <v>10240</v>
      </c>
      <c r="D4047" s="133" t="s">
        <v>1795</v>
      </c>
      <c r="E4047" s="140"/>
    </row>
    <row r="4048" spans="1:5" ht="81">
      <c r="A4048" s="136" t="s">
        <v>6367</v>
      </c>
      <c r="B4048" s="136" t="s">
        <v>6368</v>
      </c>
      <c r="C4048" s="137" t="s">
        <v>6369</v>
      </c>
      <c r="D4048" s="135" t="s">
        <v>1376</v>
      </c>
      <c r="E4048" s="139">
        <v>0.94</v>
      </c>
    </row>
    <row r="4049" spans="1:5" ht="67.5">
      <c r="A4049" s="136" t="s">
        <v>6370</v>
      </c>
      <c r="B4049" s="136" t="s">
        <v>6371</v>
      </c>
      <c r="C4049" s="137" t="s">
        <v>6372</v>
      </c>
      <c r="D4049" s="135" t="s">
        <v>1520</v>
      </c>
      <c r="E4049" s="139">
        <v>0.62</v>
      </c>
    </row>
    <row r="4050" spans="1:5" ht="81">
      <c r="A4050" s="135" t="s">
        <v>6373</v>
      </c>
      <c r="B4050" s="136" t="s">
        <v>6374</v>
      </c>
      <c r="C4050" s="137" t="s">
        <v>6375</v>
      </c>
      <c r="D4050" s="135" t="s">
        <v>1520</v>
      </c>
      <c r="E4050" s="139">
        <v>0.62</v>
      </c>
    </row>
    <row r="4051" spans="1:5" ht="13.5">
      <c r="A4051" s="135" t="s">
        <v>6376</v>
      </c>
      <c r="B4051" s="136" t="s">
        <v>6377</v>
      </c>
      <c r="C4051" s="137" t="s">
        <v>6378</v>
      </c>
      <c r="D4051" s="135" t="s">
        <v>14</v>
      </c>
      <c r="E4051" s="139">
        <v>353.67</v>
      </c>
    </row>
    <row r="4052" spans="1:5">
      <c r="A4052" s="131" t="s">
        <v>10241</v>
      </c>
      <c r="B4052" s="131">
        <v>8697</v>
      </c>
      <c r="C4052" s="132" t="s">
        <v>10242</v>
      </c>
      <c r="D4052" s="133" t="s">
        <v>1795</v>
      </c>
      <c r="E4052" s="134"/>
    </row>
    <row r="4053" spans="1:5">
      <c r="A4053" s="133" t="s">
        <v>10243</v>
      </c>
      <c r="B4053" s="131">
        <v>9086</v>
      </c>
      <c r="C4053" s="132" t="s">
        <v>10244</v>
      </c>
      <c r="D4053" s="133" t="s">
        <v>1795</v>
      </c>
      <c r="E4053" s="140"/>
    </row>
    <row r="4054" spans="1:5" ht="27">
      <c r="A4054" s="135" t="s">
        <v>8204</v>
      </c>
      <c r="B4054" s="136" t="s">
        <v>8205</v>
      </c>
      <c r="C4054" s="137" t="s">
        <v>8206</v>
      </c>
      <c r="D4054" s="135" t="s">
        <v>64</v>
      </c>
      <c r="E4054" s="139">
        <v>28.2</v>
      </c>
    </row>
    <row r="4055" spans="1:5" ht="27">
      <c r="A4055" s="135" t="s">
        <v>8207</v>
      </c>
      <c r="B4055" s="136" t="s">
        <v>8208</v>
      </c>
      <c r="C4055" s="137" t="s">
        <v>8209</v>
      </c>
      <c r="D4055" s="135" t="s">
        <v>64</v>
      </c>
      <c r="E4055" s="139">
        <v>1.38</v>
      </c>
    </row>
    <row r="4056" spans="1:5">
      <c r="A4056" s="133" t="s">
        <v>10245</v>
      </c>
      <c r="B4056" s="131">
        <v>9087</v>
      </c>
      <c r="C4056" s="132" t="s">
        <v>10246</v>
      </c>
      <c r="D4056" s="133" t="s">
        <v>1795</v>
      </c>
      <c r="E4056" s="140"/>
    </row>
    <row r="4057" spans="1:5" ht="27">
      <c r="A4057" s="135" t="s">
        <v>8210</v>
      </c>
      <c r="B4057" s="136" t="s">
        <v>8211</v>
      </c>
      <c r="C4057" s="137" t="s">
        <v>8212</v>
      </c>
      <c r="D4057" s="135" t="s">
        <v>64</v>
      </c>
      <c r="E4057" s="139">
        <v>28.2</v>
      </c>
    </row>
    <row r="4058" spans="1:5" ht="27">
      <c r="A4058" s="135" t="s">
        <v>8213</v>
      </c>
      <c r="B4058" s="136" t="s">
        <v>8214</v>
      </c>
      <c r="C4058" s="137" t="s">
        <v>8215</v>
      </c>
      <c r="D4058" s="135" t="s">
        <v>64</v>
      </c>
      <c r="E4058" s="139">
        <v>42.3</v>
      </c>
    </row>
    <row r="4059" spans="1:5" ht="40.5">
      <c r="A4059" s="135" t="s">
        <v>8216</v>
      </c>
      <c r="B4059" s="136" t="s">
        <v>8217</v>
      </c>
      <c r="C4059" s="137" t="s">
        <v>8218</v>
      </c>
      <c r="D4059" s="135" t="s">
        <v>64</v>
      </c>
      <c r="E4059" s="139">
        <v>3.34</v>
      </c>
    </row>
    <row r="4060" spans="1:5" ht="40.5">
      <c r="A4060" s="135" t="s">
        <v>8219</v>
      </c>
      <c r="B4060" s="136" t="s">
        <v>8220</v>
      </c>
      <c r="C4060" s="137" t="s">
        <v>8221</v>
      </c>
      <c r="D4060" s="135" t="s">
        <v>1433</v>
      </c>
      <c r="E4060" s="139">
        <v>3.2</v>
      </c>
    </row>
    <row r="4061" spans="1:5" ht="40.5">
      <c r="A4061" s="136" t="s">
        <v>8222</v>
      </c>
      <c r="B4061" s="136" t="s">
        <v>8223</v>
      </c>
      <c r="C4061" s="137" t="s">
        <v>8224</v>
      </c>
      <c r="D4061" s="135" t="s">
        <v>64</v>
      </c>
      <c r="E4061" s="139">
        <v>11.35</v>
      </c>
    </row>
    <row r="4062" spans="1:5" ht="40.5">
      <c r="A4062" s="136" t="s">
        <v>8225</v>
      </c>
      <c r="B4062" s="136" t="s">
        <v>8226</v>
      </c>
      <c r="C4062" s="137" t="s">
        <v>8227</v>
      </c>
      <c r="D4062" s="135" t="s">
        <v>1433</v>
      </c>
      <c r="E4062" s="139">
        <v>3.33</v>
      </c>
    </row>
    <row r="4063" spans="1:5" ht="13.5">
      <c r="A4063" s="135" t="s">
        <v>8228</v>
      </c>
      <c r="B4063" s="136" t="s">
        <v>8229</v>
      </c>
      <c r="C4063" s="137" t="s">
        <v>8230</v>
      </c>
      <c r="D4063" s="135" t="s">
        <v>64</v>
      </c>
      <c r="E4063" s="139">
        <v>30</v>
      </c>
    </row>
    <row r="4064" spans="1:5" ht="27">
      <c r="A4064" s="135" t="s">
        <v>8231</v>
      </c>
      <c r="B4064" s="136" t="s">
        <v>8232</v>
      </c>
      <c r="C4064" s="137" t="s">
        <v>8233</v>
      </c>
      <c r="D4064" s="135" t="s">
        <v>64</v>
      </c>
      <c r="E4064" s="139">
        <v>39.4</v>
      </c>
    </row>
    <row r="4065" spans="1:5">
      <c r="A4065" s="133" t="s">
        <v>10247</v>
      </c>
      <c r="B4065" s="131">
        <v>8698</v>
      </c>
      <c r="C4065" s="132" t="s">
        <v>10248</v>
      </c>
      <c r="D4065" s="133" t="s">
        <v>1795</v>
      </c>
      <c r="E4065" s="140"/>
    </row>
    <row r="4066" spans="1:5">
      <c r="A4066" s="131" t="s">
        <v>10249</v>
      </c>
      <c r="B4066" s="131">
        <v>9088</v>
      </c>
      <c r="C4066" s="132" t="s">
        <v>10250</v>
      </c>
      <c r="D4066" s="133" t="s">
        <v>1795</v>
      </c>
      <c r="E4066" s="134"/>
    </row>
    <row r="4067" spans="1:5" ht="54">
      <c r="A4067" s="135" t="s">
        <v>7471</v>
      </c>
      <c r="B4067" s="136" t="s">
        <v>7472</v>
      </c>
      <c r="C4067" s="137" t="s">
        <v>7473</v>
      </c>
      <c r="D4067" s="135" t="s">
        <v>17</v>
      </c>
      <c r="E4067" s="139">
        <v>768.08</v>
      </c>
    </row>
    <row r="4068" spans="1:5" ht="67.5">
      <c r="A4068" s="135" t="s">
        <v>7474</v>
      </c>
      <c r="B4068" s="136" t="s">
        <v>7475</v>
      </c>
      <c r="C4068" s="137" t="s">
        <v>7476</v>
      </c>
      <c r="D4068" s="135" t="s">
        <v>17</v>
      </c>
      <c r="E4068" s="139">
        <v>871.27</v>
      </c>
    </row>
    <row r="4069" spans="1:5" ht="54">
      <c r="A4069" s="135" t="s">
        <v>7477</v>
      </c>
      <c r="B4069" s="136" t="s">
        <v>7478</v>
      </c>
      <c r="C4069" s="137" t="s">
        <v>7479</v>
      </c>
      <c r="D4069" s="135" t="s">
        <v>17</v>
      </c>
      <c r="E4069" s="139">
        <v>1129.28</v>
      </c>
    </row>
    <row r="4070" spans="1:5">
      <c r="A4070" s="133" t="s">
        <v>10251</v>
      </c>
      <c r="B4070" s="131">
        <v>9089</v>
      </c>
      <c r="C4070" s="132" t="s">
        <v>10252</v>
      </c>
      <c r="D4070" s="133" t="s">
        <v>1795</v>
      </c>
      <c r="E4070" s="140"/>
    </row>
    <row r="4071" spans="1:5" ht="40.5">
      <c r="A4071" s="135" t="s">
        <v>7480</v>
      </c>
      <c r="B4071" s="136" t="s">
        <v>7481</v>
      </c>
      <c r="C4071" s="137" t="s">
        <v>7482</v>
      </c>
      <c r="D4071" s="135" t="s">
        <v>53</v>
      </c>
      <c r="E4071" s="139">
        <v>207.31</v>
      </c>
    </row>
    <row r="4072" spans="1:5" ht="40.5">
      <c r="A4072" s="135" t="s">
        <v>7483</v>
      </c>
      <c r="B4072" s="136" t="s">
        <v>7484</v>
      </c>
      <c r="C4072" s="137" t="s">
        <v>7485</v>
      </c>
      <c r="D4072" s="135" t="s">
        <v>53</v>
      </c>
      <c r="E4072" s="139">
        <v>222.52</v>
      </c>
    </row>
    <row r="4073" spans="1:5" ht="54">
      <c r="A4073" s="135" t="s">
        <v>7513</v>
      </c>
      <c r="B4073" s="136" t="s">
        <v>7514</v>
      </c>
      <c r="C4073" s="137" t="s">
        <v>10253</v>
      </c>
      <c r="D4073" s="135" t="s">
        <v>14</v>
      </c>
      <c r="E4073" s="139">
        <v>90.37</v>
      </c>
    </row>
    <row r="4074" spans="1:5" ht="40.5">
      <c r="A4074" s="135" t="s">
        <v>7539</v>
      </c>
      <c r="B4074" s="136" t="s">
        <v>7540</v>
      </c>
      <c r="C4074" s="137" t="s">
        <v>7541</v>
      </c>
      <c r="D4074" s="135" t="s">
        <v>53</v>
      </c>
      <c r="E4074" s="139">
        <v>1249.6500000000001</v>
      </c>
    </row>
    <row r="4075" spans="1:5" ht="40.5">
      <c r="A4075" s="135" t="s">
        <v>7542</v>
      </c>
      <c r="B4075" s="136" t="s">
        <v>7543</v>
      </c>
      <c r="C4075" s="137" t="s">
        <v>7544</v>
      </c>
      <c r="D4075" s="135" t="s">
        <v>53</v>
      </c>
      <c r="E4075" s="139">
        <v>1422.02</v>
      </c>
    </row>
    <row r="4076" spans="1:5" ht="40.5">
      <c r="A4076" s="135" t="s">
        <v>7545</v>
      </c>
      <c r="B4076" s="136" t="s">
        <v>7546</v>
      </c>
      <c r="C4076" s="137" t="s">
        <v>7547</v>
      </c>
      <c r="D4076" s="135" t="s">
        <v>53</v>
      </c>
      <c r="E4076" s="139">
        <v>904.92</v>
      </c>
    </row>
    <row r="4077" spans="1:5" ht="40.5">
      <c r="A4077" s="135" t="s">
        <v>7548</v>
      </c>
      <c r="B4077" s="136" t="s">
        <v>7549</v>
      </c>
      <c r="C4077" s="137" t="s">
        <v>7550</v>
      </c>
      <c r="D4077" s="135" t="s">
        <v>53</v>
      </c>
      <c r="E4077" s="139">
        <v>1422.02</v>
      </c>
    </row>
    <row r="4078" spans="1:5" ht="40.5">
      <c r="A4078" s="135" t="s">
        <v>7551</v>
      </c>
      <c r="B4078" s="136" t="s">
        <v>7552</v>
      </c>
      <c r="C4078" s="137" t="s">
        <v>7553</v>
      </c>
      <c r="D4078" s="135" t="s">
        <v>53</v>
      </c>
      <c r="E4078" s="139">
        <v>517.09</v>
      </c>
    </row>
    <row r="4079" spans="1:5" ht="40.5">
      <c r="A4079" s="135" t="s">
        <v>7554</v>
      </c>
      <c r="B4079" s="136" t="s">
        <v>7555</v>
      </c>
      <c r="C4079" s="137" t="s">
        <v>7556</v>
      </c>
      <c r="D4079" s="135" t="s">
        <v>53</v>
      </c>
      <c r="E4079" s="139">
        <v>689.46</v>
      </c>
    </row>
    <row r="4080" spans="1:5" ht="40.5">
      <c r="A4080" s="135" t="s">
        <v>7557</v>
      </c>
      <c r="B4080" s="136" t="s">
        <v>7558</v>
      </c>
      <c r="C4080" s="137" t="s">
        <v>7559</v>
      </c>
      <c r="D4080" s="135" t="s">
        <v>53</v>
      </c>
      <c r="E4080" s="139">
        <v>329.52</v>
      </c>
    </row>
    <row r="4081" spans="1:5" ht="40.5">
      <c r="A4081" s="135" t="s">
        <v>7560</v>
      </c>
      <c r="B4081" s="136" t="s">
        <v>7561</v>
      </c>
      <c r="C4081" s="137" t="s">
        <v>7562</v>
      </c>
      <c r="D4081" s="135" t="s">
        <v>53</v>
      </c>
      <c r="E4081" s="139">
        <v>1594.38</v>
      </c>
    </row>
    <row r="4082" spans="1:5" ht="40.5">
      <c r="A4082" s="135" t="s">
        <v>7563</v>
      </c>
      <c r="B4082" s="136" t="s">
        <v>7564</v>
      </c>
      <c r="C4082" s="137" t="s">
        <v>7565</v>
      </c>
      <c r="D4082" s="135" t="s">
        <v>53</v>
      </c>
      <c r="E4082" s="139">
        <v>344.73</v>
      </c>
    </row>
    <row r="4083" spans="1:5" ht="13.5">
      <c r="A4083" s="135" t="s">
        <v>7566</v>
      </c>
      <c r="B4083" s="136" t="s">
        <v>7567</v>
      </c>
      <c r="C4083" s="137" t="s">
        <v>7568</v>
      </c>
      <c r="D4083" s="135" t="s">
        <v>53</v>
      </c>
      <c r="E4083" s="139">
        <v>720.89</v>
      </c>
    </row>
    <row r="4084" spans="1:5" ht="40.5">
      <c r="A4084" s="135" t="s">
        <v>7569</v>
      </c>
      <c r="B4084" s="136" t="s">
        <v>7570</v>
      </c>
      <c r="C4084" s="137" t="s">
        <v>7571</v>
      </c>
      <c r="D4084" s="135" t="s">
        <v>53</v>
      </c>
      <c r="E4084" s="139">
        <v>129.05000000000001</v>
      </c>
    </row>
    <row r="4085" spans="1:5" ht="40.5">
      <c r="A4085" s="135" t="s">
        <v>7572</v>
      </c>
      <c r="B4085" s="136" t="s">
        <v>7573</v>
      </c>
      <c r="C4085" s="137" t="s">
        <v>7574</v>
      </c>
      <c r="D4085" s="135" t="s">
        <v>53</v>
      </c>
      <c r="E4085" s="139">
        <v>258.11</v>
      </c>
    </row>
    <row r="4086" spans="1:5" ht="40.5">
      <c r="A4086" s="135" t="s">
        <v>7575</v>
      </c>
      <c r="B4086" s="136" t="s">
        <v>7576</v>
      </c>
      <c r="C4086" s="137" t="s">
        <v>7577</v>
      </c>
      <c r="D4086" s="135" t="s">
        <v>53</v>
      </c>
      <c r="E4086" s="139">
        <v>473.11</v>
      </c>
    </row>
    <row r="4087" spans="1:5" ht="40.5">
      <c r="A4087" s="135" t="s">
        <v>7578</v>
      </c>
      <c r="B4087" s="136" t="s">
        <v>7579</v>
      </c>
      <c r="C4087" s="137" t="s">
        <v>7580</v>
      </c>
      <c r="D4087" s="135" t="s">
        <v>53</v>
      </c>
      <c r="E4087" s="139">
        <v>480.07</v>
      </c>
    </row>
    <row r="4088" spans="1:5" ht="40.5">
      <c r="A4088" s="135" t="s">
        <v>7581</v>
      </c>
      <c r="B4088" s="136" t="s">
        <v>7582</v>
      </c>
      <c r="C4088" s="137" t="s">
        <v>7583</v>
      </c>
      <c r="D4088" s="135" t="s">
        <v>53</v>
      </c>
      <c r="E4088" s="139">
        <v>709.67</v>
      </c>
    </row>
    <row r="4089" spans="1:5" ht="40.5">
      <c r="A4089" s="135" t="s">
        <v>7584</v>
      </c>
      <c r="B4089" s="136" t="s">
        <v>7585</v>
      </c>
      <c r="C4089" s="137" t="s">
        <v>7586</v>
      </c>
      <c r="D4089" s="135" t="s">
        <v>53</v>
      </c>
      <c r="E4089" s="139">
        <v>720.11</v>
      </c>
    </row>
    <row r="4090" spans="1:5" ht="40.5">
      <c r="A4090" s="135" t="s">
        <v>7587</v>
      </c>
      <c r="B4090" s="136" t="s">
        <v>7588</v>
      </c>
      <c r="C4090" s="137" t="s">
        <v>7589</v>
      </c>
      <c r="D4090" s="135" t="s">
        <v>53</v>
      </c>
      <c r="E4090" s="139">
        <v>946.23</v>
      </c>
    </row>
    <row r="4091" spans="1:5" ht="40.5">
      <c r="A4091" s="135" t="s">
        <v>7590</v>
      </c>
      <c r="B4091" s="136" t="s">
        <v>7591</v>
      </c>
      <c r="C4091" s="137" t="s">
        <v>7592</v>
      </c>
      <c r="D4091" s="135" t="s">
        <v>53</v>
      </c>
      <c r="E4091" s="139">
        <v>960.14</v>
      </c>
    </row>
    <row r="4092" spans="1:5" ht="40.5">
      <c r="A4092" s="135" t="s">
        <v>7593</v>
      </c>
      <c r="B4092" s="136" t="s">
        <v>7594</v>
      </c>
      <c r="C4092" s="137" t="s">
        <v>7595</v>
      </c>
      <c r="D4092" s="135" t="s">
        <v>53</v>
      </c>
      <c r="E4092" s="139">
        <v>469.63</v>
      </c>
    </row>
    <row r="4093" spans="1:5" ht="40.5">
      <c r="A4093" s="135" t="s">
        <v>7596</v>
      </c>
      <c r="B4093" s="136" t="s">
        <v>7597</v>
      </c>
      <c r="C4093" s="137" t="s">
        <v>7598</v>
      </c>
      <c r="D4093" s="135" t="s">
        <v>53</v>
      </c>
      <c r="E4093" s="139">
        <v>240.03</v>
      </c>
    </row>
    <row r="4094" spans="1:5" ht="40.5">
      <c r="A4094" s="135" t="s">
        <v>7599</v>
      </c>
      <c r="B4094" s="136" t="s">
        <v>7600</v>
      </c>
      <c r="C4094" s="137" t="s">
        <v>7601</v>
      </c>
      <c r="D4094" s="135" t="s">
        <v>53</v>
      </c>
      <c r="E4094" s="139">
        <v>271.33999999999997</v>
      </c>
    </row>
    <row r="4095" spans="1:5" ht="40.5">
      <c r="A4095" s="135" t="s">
        <v>7602</v>
      </c>
      <c r="B4095" s="136" t="s">
        <v>7603</v>
      </c>
      <c r="C4095" s="137" t="s">
        <v>7604</v>
      </c>
      <c r="D4095" s="135" t="s">
        <v>53</v>
      </c>
      <c r="E4095" s="139">
        <v>306.13</v>
      </c>
    </row>
    <row r="4096" spans="1:5" ht="40.5">
      <c r="A4096" s="135" t="s">
        <v>7605</v>
      </c>
      <c r="B4096" s="136" t="s">
        <v>7606</v>
      </c>
      <c r="C4096" s="137" t="s">
        <v>7607</v>
      </c>
      <c r="D4096" s="135" t="s">
        <v>53</v>
      </c>
      <c r="E4096" s="139">
        <v>114.45</v>
      </c>
    </row>
    <row r="4097" spans="1:5" ht="40.5">
      <c r="A4097" s="135" t="s">
        <v>7608</v>
      </c>
      <c r="B4097" s="136" t="s">
        <v>7609</v>
      </c>
      <c r="C4097" s="137" t="s">
        <v>7610</v>
      </c>
      <c r="D4097" s="135" t="s">
        <v>53</v>
      </c>
      <c r="E4097" s="139">
        <v>226.12</v>
      </c>
    </row>
    <row r="4098" spans="1:5" ht="40.5">
      <c r="A4098" s="135" t="s">
        <v>7611</v>
      </c>
      <c r="B4098" s="136" t="s">
        <v>7612</v>
      </c>
      <c r="C4098" s="137" t="s">
        <v>7613</v>
      </c>
      <c r="D4098" s="135" t="s">
        <v>53</v>
      </c>
      <c r="E4098" s="139">
        <v>229.6</v>
      </c>
    </row>
    <row r="4099" spans="1:5" ht="40.5">
      <c r="A4099" s="135" t="s">
        <v>7614</v>
      </c>
      <c r="B4099" s="136" t="s">
        <v>7615</v>
      </c>
      <c r="C4099" s="137" t="s">
        <v>7616</v>
      </c>
      <c r="D4099" s="135" t="s">
        <v>53</v>
      </c>
      <c r="E4099" s="139">
        <v>180.89</v>
      </c>
    </row>
    <row r="4100" spans="1:5" ht="40.5">
      <c r="A4100" s="135" t="s">
        <v>7617</v>
      </c>
      <c r="B4100" s="136" t="s">
        <v>7618</v>
      </c>
      <c r="C4100" s="137" t="s">
        <v>7619</v>
      </c>
      <c r="D4100" s="135" t="s">
        <v>53</v>
      </c>
      <c r="E4100" s="139">
        <v>187.85</v>
      </c>
    </row>
    <row r="4101" spans="1:5" ht="40.5">
      <c r="A4101" s="135" t="s">
        <v>7620</v>
      </c>
      <c r="B4101" s="136" t="s">
        <v>7621</v>
      </c>
      <c r="C4101" s="137" t="s">
        <v>7622</v>
      </c>
      <c r="D4101" s="135" t="s">
        <v>53</v>
      </c>
      <c r="E4101" s="139">
        <v>1715.04</v>
      </c>
    </row>
    <row r="4102" spans="1:5" ht="40.5">
      <c r="A4102" s="135" t="s">
        <v>7623</v>
      </c>
      <c r="B4102" s="136" t="s">
        <v>7624</v>
      </c>
      <c r="C4102" s="137" t="s">
        <v>7625</v>
      </c>
      <c r="D4102" s="135" t="s">
        <v>53</v>
      </c>
      <c r="E4102" s="139">
        <v>1740.26</v>
      </c>
    </row>
    <row r="4103" spans="1:5" ht="40.5">
      <c r="A4103" s="135" t="s">
        <v>7626</v>
      </c>
      <c r="B4103" s="136" t="s">
        <v>7627</v>
      </c>
      <c r="C4103" s="137" t="s">
        <v>7628</v>
      </c>
      <c r="D4103" s="135" t="s">
        <v>53</v>
      </c>
      <c r="E4103" s="139">
        <v>1951.6</v>
      </c>
    </row>
    <row r="4104" spans="1:5" ht="40.5">
      <c r="A4104" s="135" t="s">
        <v>7629</v>
      </c>
      <c r="B4104" s="136" t="s">
        <v>7630</v>
      </c>
      <c r="C4104" s="137" t="s">
        <v>7631</v>
      </c>
      <c r="D4104" s="135" t="s">
        <v>53</v>
      </c>
      <c r="E4104" s="139">
        <v>1980.3</v>
      </c>
    </row>
    <row r="4105" spans="1:5" ht="27">
      <c r="A4105" s="135" t="s">
        <v>7632</v>
      </c>
      <c r="B4105" s="136" t="s">
        <v>7633</v>
      </c>
      <c r="C4105" s="137" t="s">
        <v>7634</v>
      </c>
      <c r="D4105" s="135" t="s">
        <v>53</v>
      </c>
      <c r="E4105" s="139">
        <v>270.38</v>
      </c>
    </row>
    <row r="4106" spans="1:5" ht="27">
      <c r="A4106" s="135" t="s">
        <v>7635</v>
      </c>
      <c r="B4106" s="136" t="s">
        <v>7636</v>
      </c>
      <c r="C4106" s="137" t="s">
        <v>7637</v>
      </c>
      <c r="D4106" s="135" t="s">
        <v>53</v>
      </c>
      <c r="E4106" s="139">
        <v>288.39999999999998</v>
      </c>
    </row>
    <row r="4107" spans="1:5" ht="40.5">
      <c r="A4107" s="135" t="s">
        <v>7638</v>
      </c>
      <c r="B4107" s="136" t="s">
        <v>7639</v>
      </c>
      <c r="C4107" s="137" t="s">
        <v>7640</v>
      </c>
      <c r="D4107" s="135" t="s">
        <v>53</v>
      </c>
      <c r="E4107" s="139">
        <v>496.82</v>
      </c>
    </row>
    <row r="4108" spans="1:5" ht="54">
      <c r="A4108" s="135" t="s">
        <v>7641</v>
      </c>
      <c r="B4108" s="136" t="s">
        <v>7642</v>
      </c>
      <c r="C4108" s="137" t="s">
        <v>7643</v>
      </c>
      <c r="D4108" s="135" t="s">
        <v>53</v>
      </c>
      <c r="E4108" s="139">
        <v>699.52</v>
      </c>
    </row>
    <row r="4109" spans="1:5" ht="40.5">
      <c r="A4109" s="135" t="s">
        <v>7659</v>
      </c>
      <c r="B4109" s="136" t="s">
        <v>7660</v>
      </c>
      <c r="C4109" s="137" t="s">
        <v>7661</v>
      </c>
      <c r="D4109" s="135" t="s">
        <v>53</v>
      </c>
      <c r="E4109" s="139">
        <v>172.3</v>
      </c>
    </row>
    <row r="4110" spans="1:5" ht="40.5">
      <c r="A4110" s="135" t="s">
        <v>7671</v>
      </c>
      <c r="B4110" s="136" t="s">
        <v>7672</v>
      </c>
      <c r="C4110" s="137" t="s">
        <v>7673</v>
      </c>
      <c r="D4110" s="135" t="s">
        <v>53</v>
      </c>
      <c r="E4110" s="139">
        <v>419.71</v>
      </c>
    </row>
    <row r="4111" spans="1:5" ht="40.5">
      <c r="A4111" s="135" t="s">
        <v>7674</v>
      </c>
      <c r="B4111" s="136" t="s">
        <v>7675</v>
      </c>
      <c r="C4111" s="137" t="s">
        <v>7676</v>
      </c>
      <c r="D4111" s="135" t="s">
        <v>53</v>
      </c>
      <c r="E4111" s="139">
        <v>479.67</v>
      </c>
    </row>
    <row r="4112" spans="1:5" ht="13.5">
      <c r="A4112" s="136" t="s">
        <v>7677</v>
      </c>
      <c r="B4112" s="136" t="s">
        <v>7678</v>
      </c>
      <c r="C4112" s="137" t="s">
        <v>7679</v>
      </c>
      <c r="D4112" s="135" t="s">
        <v>53</v>
      </c>
      <c r="E4112" s="139">
        <v>599.59</v>
      </c>
    </row>
    <row r="4113" spans="1:5" ht="40.5">
      <c r="A4113" s="135" t="s">
        <v>7680</v>
      </c>
      <c r="B4113" s="136" t="s">
        <v>7681</v>
      </c>
      <c r="C4113" s="137" t="s">
        <v>7682</v>
      </c>
      <c r="D4113" s="135" t="s">
        <v>53</v>
      </c>
      <c r="E4113" s="139">
        <v>235.52</v>
      </c>
    </row>
    <row r="4114" spans="1:5" ht="27">
      <c r="A4114" s="135" t="s">
        <v>7683</v>
      </c>
      <c r="B4114" s="136" t="s">
        <v>7684</v>
      </c>
      <c r="C4114" s="137" t="s">
        <v>7685</v>
      </c>
      <c r="D4114" s="135" t="s">
        <v>53</v>
      </c>
      <c r="E4114" s="139">
        <v>478.76</v>
      </c>
    </row>
    <row r="4115" spans="1:5" ht="40.5">
      <c r="A4115" s="136" t="s">
        <v>7686</v>
      </c>
      <c r="B4115" s="136" t="s">
        <v>7687</v>
      </c>
      <c r="C4115" s="137" t="s">
        <v>10254</v>
      </c>
      <c r="D4115" s="135" t="s">
        <v>14</v>
      </c>
      <c r="E4115" s="139">
        <v>131.52000000000001</v>
      </c>
    </row>
    <row r="4116" spans="1:5">
      <c r="A4116" s="133" t="s">
        <v>10255</v>
      </c>
      <c r="B4116" s="131">
        <v>9090</v>
      </c>
      <c r="C4116" s="132" t="s">
        <v>10256</v>
      </c>
      <c r="D4116" s="133" t="s">
        <v>1795</v>
      </c>
      <c r="E4116" s="140"/>
    </row>
    <row r="4117" spans="1:5" ht="13.5">
      <c r="A4117" s="135" t="s">
        <v>7486</v>
      </c>
      <c r="B4117" s="136" t="s">
        <v>7487</v>
      </c>
      <c r="C4117" s="137" t="s">
        <v>7488</v>
      </c>
      <c r="D4117" s="135" t="s">
        <v>53</v>
      </c>
      <c r="E4117" s="139">
        <v>164.4</v>
      </c>
    </row>
    <row r="4118" spans="1:5" ht="81">
      <c r="A4118" s="135" t="s">
        <v>7489</v>
      </c>
      <c r="B4118" s="136" t="s">
        <v>7490</v>
      </c>
      <c r="C4118" s="137" t="s">
        <v>10257</v>
      </c>
      <c r="D4118" s="135" t="s">
        <v>2222</v>
      </c>
      <c r="E4118" s="139">
        <v>821.6</v>
      </c>
    </row>
    <row r="4119" spans="1:5">
      <c r="A4119" s="133" t="s">
        <v>10258</v>
      </c>
      <c r="B4119" s="131">
        <v>9091</v>
      </c>
      <c r="C4119" s="132" t="s">
        <v>9478</v>
      </c>
      <c r="D4119" s="133" t="s">
        <v>1795</v>
      </c>
      <c r="E4119" s="140"/>
    </row>
    <row r="4120" spans="1:5" ht="40.5">
      <c r="A4120" s="135" t="s">
        <v>7502</v>
      </c>
      <c r="B4120" s="136" t="s">
        <v>7503</v>
      </c>
      <c r="C4120" s="137" t="s">
        <v>7504</v>
      </c>
      <c r="D4120" s="135" t="s">
        <v>64</v>
      </c>
      <c r="E4120" s="139">
        <v>3008.14</v>
      </c>
    </row>
    <row r="4121" spans="1:5" ht="40.5">
      <c r="A4121" s="135" t="s">
        <v>7505</v>
      </c>
      <c r="B4121" s="136" t="s">
        <v>7506</v>
      </c>
      <c r="C4121" s="137" t="s">
        <v>7507</v>
      </c>
      <c r="D4121" s="135" t="s">
        <v>64</v>
      </c>
      <c r="E4121" s="139">
        <v>3008.14</v>
      </c>
    </row>
    <row r="4122" spans="1:5" ht="40.5">
      <c r="A4122" s="135" t="s">
        <v>7508</v>
      </c>
      <c r="B4122" s="136" t="s">
        <v>7509</v>
      </c>
      <c r="C4122" s="137" t="s">
        <v>9306</v>
      </c>
      <c r="D4122" s="135" t="s">
        <v>64</v>
      </c>
      <c r="E4122" s="139">
        <v>1526.28</v>
      </c>
    </row>
    <row r="4123" spans="1:5" ht="40.5">
      <c r="A4123" s="135" t="s">
        <v>7510</v>
      </c>
      <c r="B4123" s="136" t="s">
        <v>7511</v>
      </c>
      <c r="C4123" s="137" t="s">
        <v>7512</v>
      </c>
      <c r="D4123" s="135" t="s">
        <v>64</v>
      </c>
      <c r="E4123" s="139">
        <v>1644.54</v>
      </c>
    </row>
    <row r="4124" spans="1:5" ht="40.5">
      <c r="A4124" s="135" t="s">
        <v>7515</v>
      </c>
      <c r="B4124" s="136" t="s">
        <v>7516</v>
      </c>
      <c r="C4124" s="137" t="s">
        <v>7517</v>
      </c>
      <c r="D4124" s="135" t="s">
        <v>64</v>
      </c>
      <c r="E4124" s="139">
        <v>2234.39</v>
      </c>
    </row>
    <row r="4125" spans="1:5" ht="27">
      <c r="A4125" s="135" t="s">
        <v>7518</v>
      </c>
      <c r="B4125" s="136" t="s">
        <v>7519</v>
      </c>
      <c r="C4125" s="137" t="s">
        <v>7520</v>
      </c>
      <c r="D4125" s="135" t="s">
        <v>14</v>
      </c>
      <c r="E4125" s="139">
        <v>116.37</v>
      </c>
    </row>
    <row r="4126" spans="1:5" ht="40.5">
      <c r="A4126" s="135" t="s">
        <v>7644</v>
      </c>
      <c r="B4126" s="136" t="s">
        <v>7645</v>
      </c>
      <c r="C4126" s="137" t="s">
        <v>7646</v>
      </c>
      <c r="D4126" s="135" t="s">
        <v>14</v>
      </c>
      <c r="E4126" s="139">
        <v>219.24</v>
      </c>
    </row>
    <row r="4127" spans="1:5" ht="40.5">
      <c r="A4127" s="135" t="s">
        <v>7647</v>
      </c>
      <c r="B4127" s="136" t="s">
        <v>7648</v>
      </c>
      <c r="C4127" s="137" t="s">
        <v>7649</v>
      </c>
      <c r="D4127" s="135" t="s">
        <v>14</v>
      </c>
      <c r="E4127" s="139">
        <v>187.04</v>
      </c>
    </row>
    <row r="4128" spans="1:5" ht="40.5">
      <c r="A4128" s="135" t="s">
        <v>7650</v>
      </c>
      <c r="B4128" s="136" t="s">
        <v>7651</v>
      </c>
      <c r="C4128" s="137" t="s">
        <v>7652</v>
      </c>
      <c r="D4128" s="135" t="s">
        <v>14</v>
      </c>
      <c r="E4128" s="139">
        <v>160.46</v>
      </c>
    </row>
    <row r="4129" spans="1:5" ht="40.5">
      <c r="A4129" s="136" t="s">
        <v>7656</v>
      </c>
      <c r="B4129" s="136" t="s">
        <v>7657</v>
      </c>
      <c r="C4129" s="137" t="s">
        <v>7658</v>
      </c>
      <c r="D4129" s="135" t="s">
        <v>14</v>
      </c>
      <c r="E4129" s="139">
        <v>285.95999999999998</v>
      </c>
    </row>
    <row r="4130" spans="1:5" ht="27">
      <c r="A4130" s="135" t="s">
        <v>7662</v>
      </c>
      <c r="B4130" s="136" t="s">
        <v>7663</v>
      </c>
      <c r="C4130" s="137" t="s">
        <v>7664</v>
      </c>
      <c r="D4130" s="135" t="s">
        <v>64</v>
      </c>
      <c r="E4130" s="139">
        <v>2647.12</v>
      </c>
    </row>
    <row r="4131" spans="1:5" ht="40.5">
      <c r="A4131" s="136" t="s">
        <v>7665</v>
      </c>
      <c r="B4131" s="136" t="s">
        <v>7666</v>
      </c>
      <c r="C4131" s="137" t="s">
        <v>7667</v>
      </c>
      <c r="D4131" s="135" t="s">
        <v>64</v>
      </c>
      <c r="E4131" s="139">
        <v>2583.6799999999998</v>
      </c>
    </row>
    <row r="4132" spans="1:5" ht="40.5">
      <c r="A4132" s="135" t="s">
        <v>7730</v>
      </c>
      <c r="B4132" s="136" t="s">
        <v>7731</v>
      </c>
      <c r="C4132" s="137" t="s">
        <v>7732</v>
      </c>
      <c r="D4132" s="135" t="s">
        <v>64</v>
      </c>
      <c r="E4132" s="139">
        <v>1772.68</v>
      </c>
    </row>
    <row r="4133" spans="1:5">
      <c r="A4133" s="133" t="s">
        <v>10259</v>
      </c>
      <c r="B4133" s="131">
        <v>9092</v>
      </c>
      <c r="C4133" s="132" t="s">
        <v>9487</v>
      </c>
      <c r="D4133" s="133" t="s">
        <v>1795</v>
      </c>
      <c r="E4133" s="140"/>
    </row>
    <row r="4134" spans="1:5" ht="40.5">
      <c r="A4134" s="135" t="s">
        <v>7727</v>
      </c>
      <c r="B4134" s="136" t="s">
        <v>7728</v>
      </c>
      <c r="C4134" s="137" t="s">
        <v>7729</v>
      </c>
      <c r="D4134" s="135" t="s">
        <v>53</v>
      </c>
      <c r="E4134" s="139">
        <v>213.73</v>
      </c>
    </row>
    <row r="4135" spans="1:5">
      <c r="A4135" s="133" t="s">
        <v>10260</v>
      </c>
      <c r="B4135" s="131">
        <v>9093</v>
      </c>
      <c r="C4135" s="132" t="s">
        <v>10052</v>
      </c>
      <c r="D4135" s="133" t="s">
        <v>1795</v>
      </c>
      <c r="E4135" s="140"/>
    </row>
    <row r="4136" spans="1:5" ht="54">
      <c r="A4136" s="135" t="s">
        <v>7524</v>
      </c>
      <c r="B4136" s="136" t="s">
        <v>7525</v>
      </c>
      <c r="C4136" s="137" t="s">
        <v>7526</v>
      </c>
      <c r="D4136" s="135" t="s">
        <v>53</v>
      </c>
      <c r="E4136" s="139">
        <v>11810.48</v>
      </c>
    </row>
    <row r="4137" spans="1:5" ht="54">
      <c r="A4137" s="135" t="s">
        <v>7527</v>
      </c>
      <c r="B4137" s="136" t="s">
        <v>7528</v>
      </c>
      <c r="C4137" s="137" t="s">
        <v>7529</v>
      </c>
      <c r="D4137" s="135" t="s">
        <v>53</v>
      </c>
      <c r="E4137" s="139">
        <v>14490.42</v>
      </c>
    </row>
    <row r="4138" spans="1:5" ht="54">
      <c r="A4138" s="136" t="s">
        <v>7530</v>
      </c>
      <c r="B4138" s="136" t="s">
        <v>7531</v>
      </c>
      <c r="C4138" s="137" t="s">
        <v>7532</v>
      </c>
      <c r="D4138" s="135" t="s">
        <v>53</v>
      </c>
      <c r="E4138" s="139">
        <v>15910.84</v>
      </c>
    </row>
    <row r="4139" spans="1:5" ht="54">
      <c r="A4139" s="135" t="s">
        <v>7533</v>
      </c>
      <c r="B4139" s="136" t="s">
        <v>7534</v>
      </c>
      <c r="C4139" s="137" t="s">
        <v>7535</v>
      </c>
      <c r="D4139" s="135" t="s">
        <v>53</v>
      </c>
      <c r="E4139" s="139">
        <v>17380.330000000002</v>
      </c>
    </row>
    <row r="4140" spans="1:5" ht="54">
      <c r="A4140" s="136" t="s">
        <v>7536</v>
      </c>
      <c r="B4140" s="136" t="s">
        <v>7537</v>
      </c>
      <c r="C4140" s="137" t="s">
        <v>7538</v>
      </c>
      <c r="D4140" s="135" t="s">
        <v>53</v>
      </c>
      <c r="E4140" s="139">
        <v>18673.13</v>
      </c>
    </row>
    <row r="4141" spans="1:5" ht="54">
      <c r="A4141" s="135" t="s">
        <v>7668</v>
      </c>
      <c r="B4141" s="136" t="s">
        <v>7669</v>
      </c>
      <c r="C4141" s="137" t="s">
        <v>7670</v>
      </c>
      <c r="D4141" s="135" t="s">
        <v>53</v>
      </c>
      <c r="E4141" s="139">
        <v>3091.25</v>
      </c>
    </row>
    <row r="4142" spans="1:5">
      <c r="A4142" s="131" t="s">
        <v>10261</v>
      </c>
      <c r="B4142" s="131">
        <v>9095</v>
      </c>
      <c r="C4142" s="132" t="s">
        <v>10262</v>
      </c>
      <c r="D4142" s="133" t="s">
        <v>1795</v>
      </c>
      <c r="E4142" s="134"/>
    </row>
    <row r="4143" spans="1:5" ht="81">
      <c r="A4143" s="135" t="s">
        <v>7497</v>
      </c>
      <c r="B4143" s="136" t="s">
        <v>7498</v>
      </c>
      <c r="C4143" s="137" t="s">
        <v>9303</v>
      </c>
      <c r="D4143" s="135" t="s">
        <v>2222</v>
      </c>
      <c r="E4143" s="139">
        <v>4768.5200000000004</v>
      </c>
    </row>
    <row r="4144" spans="1:5">
      <c r="A4144" s="133" t="s">
        <v>10263</v>
      </c>
      <c r="B4144" s="131">
        <v>9096</v>
      </c>
      <c r="C4144" s="132" t="s">
        <v>10264</v>
      </c>
      <c r="D4144" s="133" t="s">
        <v>1795</v>
      </c>
      <c r="E4144" s="140"/>
    </row>
    <row r="4145" spans="1:5" ht="81">
      <c r="A4145" s="135" t="s">
        <v>9304</v>
      </c>
      <c r="B4145" s="136" t="s">
        <v>38</v>
      </c>
      <c r="C4145" s="137" t="s">
        <v>9305</v>
      </c>
      <c r="D4145" s="135" t="s">
        <v>2271</v>
      </c>
      <c r="E4145" s="139">
        <v>2502.7800000000002</v>
      </c>
    </row>
    <row r="4146" spans="1:5">
      <c r="A4146" s="133" t="s">
        <v>10265</v>
      </c>
      <c r="B4146" s="131">
        <v>9097</v>
      </c>
      <c r="C4146" s="132" t="s">
        <v>10266</v>
      </c>
      <c r="D4146" s="133" t="s">
        <v>1795</v>
      </c>
      <c r="E4146" s="140"/>
    </row>
    <row r="4147" spans="1:5" ht="54">
      <c r="A4147" s="135" t="s">
        <v>7468</v>
      </c>
      <c r="B4147" s="136" t="s">
        <v>7469</v>
      </c>
      <c r="C4147" s="137" t="s">
        <v>7470</v>
      </c>
      <c r="D4147" s="135" t="s">
        <v>2222</v>
      </c>
      <c r="E4147" s="139">
        <v>560.9</v>
      </c>
    </row>
    <row r="4148" spans="1:5" ht="67.5">
      <c r="A4148" s="136" t="s">
        <v>7491</v>
      </c>
      <c r="B4148" s="136" t="s">
        <v>7492</v>
      </c>
      <c r="C4148" s="137" t="s">
        <v>7493</v>
      </c>
      <c r="D4148" s="135" t="s">
        <v>17</v>
      </c>
      <c r="E4148" s="139">
        <v>48.16</v>
      </c>
    </row>
    <row r="4149" spans="1:5" ht="40.5">
      <c r="A4149" s="135" t="s">
        <v>7494</v>
      </c>
      <c r="B4149" s="136" t="s">
        <v>7495</v>
      </c>
      <c r="C4149" s="137" t="s">
        <v>7496</v>
      </c>
      <c r="D4149" s="135" t="s">
        <v>2222</v>
      </c>
      <c r="E4149" s="139">
        <v>435</v>
      </c>
    </row>
    <row r="4150" spans="1:5" ht="13.5">
      <c r="A4150" s="135" t="s">
        <v>7521</v>
      </c>
      <c r="B4150" s="136" t="s">
        <v>7522</v>
      </c>
      <c r="C4150" s="137" t="s">
        <v>7523</v>
      </c>
      <c r="D4150" s="135" t="s">
        <v>53</v>
      </c>
      <c r="E4150" s="139">
        <v>198</v>
      </c>
    </row>
    <row r="4151" spans="1:5" ht="27">
      <c r="A4151" s="135" t="s">
        <v>7653</v>
      </c>
      <c r="B4151" s="136" t="s">
        <v>7654</v>
      </c>
      <c r="C4151" s="137" t="s">
        <v>7655</v>
      </c>
      <c r="D4151" s="135" t="s">
        <v>14</v>
      </c>
      <c r="E4151" s="139">
        <v>18.489999999999998</v>
      </c>
    </row>
    <row r="4152" spans="1:5">
      <c r="A4152" s="133" t="s">
        <v>10267</v>
      </c>
      <c r="B4152" s="131">
        <v>9098</v>
      </c>
      <c r="C4152" s="132" t="s">
        <v>10268</v>
      </c>
      <c r="D4152" s="133" t="s">
        <v>1795</v>
      </c>
      <c r="E4152" s="140"/>
    </row>
    <row r="4153" spans="1:5" ht="27">
      <c r="A4153" s="135" t="s">
        <v>7688</v>
      </c>
      <c r="B4153" s="136" t="s">
        <v>7689</v>
      </c>
      <c r="C4153" s="137" t="s">
        <v>7690</v>
      </c>
      <c r="D4153" s="135" t="s">
        <v>53</v>
      </c>
      <c r="E4153" s="139">
        <v>738.79</v>
      </c>
    </row>
    <row r="4154" spans="1:5" ht="27">
      <c r="A4154" s="135" t="s">
        <v>7691</v>
      </c>
      <c r="B4154" s="136" t="s">
        <v>7692</v>
      </c>
      <c r="C4154" s="137" t="s">
        <v>7693</v>
      </c>
      <c r="D4154" s="135" t="s">
        <v>53</v>
      </c>
      <c r="E4154" s="139">
        <v>638.79</v>
      </c>
    </row>
    <row r="4155" spans="1:5" ht="27">
      <c r="A4155" s="135" t="s">
        <v>7694</v>
      </c>
      <c r="B4155" s="136" t="s">
        <v>7695</v>
      </c>
      <c r="C4155" s="137" t="s">
        <v>7696</v>
      </c>
      <c r="D4155" s="135" t="s">
        <v>53</v>
      </c>
      <c r="E4155" s="139">
        <v>538.79</v>
      </c>
    </row>
    <row r="4156" spans="1:5" ht="27">
      <c r="A4156" s="135" t="s">
        <v>7697</v>
      </c>
      <c r="B4156" s="136" t="s">
        <v>7698</v>
      </c>
      <c r="C4156" s="137" t="s">
        <v>7699</v>
      </c>
      <c r="D4156" s="135" t="s">
        <v>53</v>
      </c>
      <c r="E4156" s="139">
        <v>638.79</v>
      </c>
    </row>
    <row r="4157" spans="1:5" ht="27">
      <c r="A4157" s="135" t="s">
        <v>7700</v>
      </c>
      <c r="B4157" s="136" t="s">
        <v>7701</v>
      </c>
      <c r="C4157" s="137" t="s">
        <v>7702</v>
      </c>
      <c r="D4157" s="135" t="s">
        <v>53</v>
      </c>
      <c r="E4157" s="139">
        <v>538.79</v>
      </c>
    </row>
    <row r="4158" spans="1:5" ht="13.5">
      <c r="A4158" s="135" t="s">
        <v>7703</v>
      </c>
      <c r="B4158" s="136" t="s">
        <v>7704</v>
      </c>
      <c r="C4158" s="137" t="s">
        <v>7705</v>
      </c>
      <c r="D4158" s="135" t="s">
        <v>53</v>
      </c>
      <c r="E4158" s="139">
        <v>538.79</v>
      </c>
    </row>
    <row r="4159" spans="1:5" ht="27">
      <c r="A4159" s="135" t="s">
        <v>7706</v>
      </c>
      <c r="B4159" s="136" t="s">
        <v>7707</v>
      </c>
      <c r="C4159" s="137" t="s">
        <v>7708</v>
      </c>
      <c r="D4159" s="135" t="s">
        <v>53</v>
      </c>
      <c r="E4159" s="139">
        <v>288.39999999999998</v>
      </c>
    </row>
    <row r="4160" spans="1:5" ht="40.5">
      <c r="A4160" s="135" t="s">
        <v>7709</v>
      </c>
      <c r="B4160" s="136" t="s">
        <v>7710</v>
      </c>
      <c r="C4160" s="137" t="s">
        <v>7711</v>
      </c>
      <c r="D4160" s="135" t="s">
        <v>53</v>
      </c>
      <c r="E4160" s="139">
        <v>2176.38</v>
      </c>
    </row>
    <row r="4161" spans="1:5" ht="27">
      <c r="A4161" s="136" t="s">
        <v>7712</v>
      </c>
      <c r="B4161" s="136" t="s">
        <v>7713</v>
      </c>
      <c r="C4161" s="137" t="s">
        <v>7714</v>
      </c>
      <c r="D4161" s="135" t="s">
        <v>53</v>
      </c>
      <c r="E4161" s="139">
        <v>1557.59</v>
      </c>
    </row>
    <row r="4162" spans="1:5" ht="27">
      <c r="A4162" s="135" t="s">
        <v>7715</v>
      </c>
      <c r="B4162" s="136" t="s">
        <v>7716</v>
      </c>
      <c r="C4162" s="137" t="s">
        <v>7717</v>
      </c>
      <c r="D4162" s="135" t="s">
        <v>53</v>
      </c>
      <c r="E4162" s="139">
        <v>1157.5899999999999</v>
      </c>
    </row>
    <row r="4163" spans="1:5" ht="27">
      <c r="A4163" s="135" t="s">
        <v>7718</v>
      </c>
      <c r="B4163" s="136" t="s">
        <v>7719</v>
      </c>
      <c r="C4163" s="137" t="s">
        <v>7720</v>
      </c>
      <c r="D4163" s="135" t="s">
        <v>53</v>
      </c>
      <c r="E4163" s="139">
        <v>1757.59</v>
      </c>
    </row>
    <row r="4164" spans="1:5" ht="27">
      <c r="A4164" s="136" t="s">
        <v>7721</v>
      </c>
      <c r="B4164" s="136" t="s">
        <v>7722</v>
      </c>
      <c r="C4164" s="137" t="s">
        <v>7723</v>
      </c>
      <c r="D4164" s="135" t="s">
        <v>53</v>
      </c>
      <c r="E4164" s="139">
        <v>1157.5899999999999</v>
      </c>
    </row>
    <row r="4165" spans="1:5">
      <c r="A4165" s="131" t="s">
        <v>10269</v>
      </c>
      <c r="B4165" s="131">
        <v>9099</v>
      </c>
      <c r="C4165" s="132" t="s">
        <v>10270</v>
      </c>
      <c r="D4165" s="133" t="s">
        <v>1795</v>
      </c>
      <c r="E4165" s="134"/>
    </row>
    <row r="4166" spans="1:5" ht="27">
      <c r="A4166" s="135" t="s">
        <v>7499</v>
      </c>
      <c r="B4166" s="136" t="s">
        <v>7500</v>
      </c>
      <c r="C4166" s="137" t="s">
        <v>7501</v>
      </c>
      <c r="D4166" s="135" t="s">
        <v>17</v>
      </c>
      <c r="E4166" s="139">
        <v>14.96</v>
      </c>
    </row>
    <row r="4167" spans="1:5" ht="13.5">
      <c r="A4167" s="135" t="s">
        <v>7724</v>
      </c>
      <c r="B4167" s="136" t="s">
        <v>7725</v>
      </c>
      <c r="C4167" s="137" t="s">
        <v>7726</v>
      </c>
      <c r="D4167" s="135" t="s">
        <v>17</v>
      </c>
      <c r="E4167" s="139">
        <v>20.51</v>
      </c>
    </row>
    <row r="4168" spans="1:5">
      <c r="A4168" s="131" t="s">
        <v>10271</v>
      </c>
      <c r="B4168" s="131">
        <v>8699</v>
      </c>
      <c r="C4168" s="132" t="s">
        <v>10272</v>
      </c>
      <c r="D4168" s="133" t="s">
        <v>1795</v>
      </c>
      <c r="E4168" s="134"/>
    </row>
    <row r="4169" spans="1:5">
      <c r="A4169" s="133" t="s">
        <v>10273</v>
      </c>
      <c r="B4169" s="131">
        <v>9100</v>
      </c>
      <c r="C4169" s="132" t="s">
        <v>10250</v>
      </c>
      <c r="D4169" s="133" t="s">
        <v>1795</v>
      </c>
      <c r="E4169" s="140"/>
    </row>
    <row r="4170" spans="1:5" ht="67.5">
      <c r="A4170" s="135" t="s">
        <v>7354</v>
      </c>
      <c r="B4170" s="136" t="s">
        <v>7355</v>
      </c>
      <c r="C4170" s="137" t="s">
        <v>7356</v>
      </c>
      <c r="D4170" s="135" t="s">
        <v>17</v>
      </c>
      <c r="E4170" s="139">
        <v>703.35</v>
      </c>
    </row>
    <row r="4171" spans="1:5" ht="54">
      <c r="A4171" s="135" t="s">
        <v>7429</v>
      </c>
      <c r="B4171" s="136" t="s">
        <v>7430</v>
      </c>
      <c r="C4171" s="137" t="s">
        <v>7431</v>
      </c>
      <c r="D4171" s="135" t="s">
        <v>17</v>
      </c>
      <c r="E4171" s="139">
        <v>1571.8</v>
      </c>
    </row>
    <row r="4172" spans="1:5">
      <c r="A4172" s="133" t="s">
        <v>10274</v>
      </c>
      <c r="B4172" s="131">
        <v>9101</v>
      </c>
      <c r="C4172" s="132" t="s">
        <v>10252</v>
      </c>
      <c r="D4172" s="133" t="s">
        <v>1795</v>
      </c>
      <c r="E4172" s="140"/>
    </row>
    <row r="4173" spans="1:5" ht="27">
      <c r="A4173" s="135" t="s">
        <v>7357</v>
      </c>
      <c r="B4173" s="136" t="s">
        <v>7358</v>
      </c>
      <c r="C4173" s="137" t="s">
        <v>7359</v>
      </c>
      <c r="D4173" s="135" t="s">
        <v>53</v>
      </c>
      <c r="E4173" s="139">
        <v>134.85</v>
      </c>
    </row>
    <row r="4174" spans="1:5" ht="27">
      <c r="A4174" s="135" t="s">
        <v>7375</v>
      </c>
      <c r="B4174" s="136" t="s">
        <v>7376</v>
      </c>
      <c r="C4174" s="137" t="s">
        <v>7377</v>
      </c>
      <c r="D4174" s="135" t="s">
        <v>53</v>
      </c>
      <c r="E4174" s="139">
        <v>419.33</v>
      </c>
    </row>
    <row r="4175" spans="1:5" ht="27">
      <c r="A4175" s="135" t="s">
        <v>7378</v>
      </c>
      <c r="B4175" s="136" t="s">
        <v>7379</v>
      </c>
      <c r="C4175" s="137" t="s">
        <v>7380</v>
      </c>
      <c r="D4175" s="135" t="s">
        <v>14</v>
      </c>
      <c r="E4175" s="139">
        <v>791.59</v>
      </c>
    </row>
    <row r="4176" spans="1:5" ht="40.5">
      <c r="A4176" s="135" t="s">
        <v>7390</v>
      </c>
      <c r="B4176" s="136" t="s">
        <v>7391</v>
      </c>
      <c r="C4176" s="137" t="s">
        <v>7392</v>
      </c>
      <c r="D4176" s="135" t="s">
        <v>14</v>
      </c>
      <c r="E4176" s="139">
        <v>483.07</v>
      </c>
    </row>
    <row r="4177" spans="1:5" ht="13.5">
      <c r="A4177" s="135" t="s">
        <v>7393</v>
      </c>
      <c r="B4177" s="136" t="s">
        <v>7394</v>
      </c>
      <c r="C4177" s="137" t="s">
        <v>7395</v>
      </c>
      <c r="D4177" s="135" t="s">
        <v>14</v>
      </c>
      <c r="E4177" s="139">
        <v>388.23</v>
      </c>
    </row>
    <row r="4178" spans="1:5" ht="27">
      <c r="A4178" s="135" t="s">
        <v>7396</v>
      </c>
      <c r="B4178" s="136" t="s">
        <v>7397</v>
      </c>
      <c r="C4178" s="137" t="s">
        <v>7398</v>
      </c>
      <c r="D4178" s="135" t="s">
        <v>14</v>
      </c>
      <c r="E4178" s="139">
        <v>548.07000000000005</v>
      </c>
    </row>
    <row r="4179" spans="1:5" ht="13.5">
      <c r="A4179" s="135" t="s">
        <v>7399</v>
      </c>
      <c r="B4179" s="136" t="s">
        <v>7400</v>
      </c>
      <c r="C4179" s="137" t="s">
        <v>7401</v>
      </c>
      <c r="D4179" s="135" t="s">
        <v>14</v>
      </c>
      <c r="E4179" s="139">
        <v>363.07</v>
      </c>
    </row>
    <row r="4180" spans="1:5" ht="27">
      <c r="A4180" s="135" t="s">
        <v>7402</v>
      </c>
      <c r="B4180" s="136" t="s">
        <v>7403</v>
      </c>
      <c r="C4180" s="137" t="s">
        <v>7404</v>
      </c>
      <c r="D4180" s="135" t="s">
        <v>14</v>
      </c>
      <c r="E4180" s="139">
        <v>323.07</v>
      </c>
    </row>
    <row r="4181" spans="1:5" ht="13.5">
      <c r="A4181" s="135" t="s">
        <v>7405</v>
      </c>
      <c r="B4181" s="136" t="s">
        <v>7406</v>
      </c>
      <c r="C4181" s="137" t="s">
        <v>7407</v>
      </c>
      <c r="D4181" s="135" t="s">
        <v>14</v>
      </c>
      <c r="E4181" s="139">
        <v>333.07</v>
      </c>
    </row>
    <row r="4182" spans="1:5" ht="13.5">
      <c r="A4182" s="135" t="s">
        <v>7408</v>
      </c>
      <c r="B4182" s="136" t="s">
        <v>7409</v>
      </c>
      <c r="C4182" s="137" t="s">
        <v>7410</v>
      </c>
      <c r="D4182" s="135" t="s">
        <v>14</v>
      </c>
      <c r="E4182" s="139">
        <v>333.07</v>
      </c>
    </row>
    <row r="4183" spans="1:5" ht="13.5">
      <c r="A4183" s="135" t="s">
        <v>7411</v>
      </c>
      <c r="B4183" s="136" t="s">
        <v>7412</v>
      </c>
      <c r="C4183" s="137" t="s">
        <v>7413</v>
      </c>
      <c r="D4183" s="135" t="s">
        <v>14</v>
      </c>
      <c r="E4183" s="139">
        <v>489.64</v>
      </c>
    </row>
    <row r="4184" spans="1:5" ht="13.5">
      <c r="A4184" s="135" t="s">
        <v>7414</v>
      </c>
      <c r="B4184" s="136" t="s">
        <v>7415</v>
      </c>
      <c r="C4184" s="137" t="s">
        <v>7416</v>
      </c>
      <c r="D4184" s="135" t="s">
        <v>14</v>
      </c>
      <c r="E4184" s="139">
        <v>489.64</v>
      </c>
    </row>
    <row r="4185" spans="1:5" ht="40.5">
      <c r="A4185" s="135" t="s">
        <v>7432</v>
      </c>
      <c r="B4185" s="136" t="s">
        <v>7433</v>
      </c>
      <c r="C4185" s="137" t="s">
        <v>7434</v>
      </c>
      <c r="D4185" s="135" t="s">
        <v>14</v>
      </c>
      <c r="E4185" s="139">
        <v>903.07</v>
      </c>
    </row>
    <row r="4186" spans="1:5" ht="13.5">
      <c r="A4186" s="135" t="s">
        <v>7435</v>
      </c>
      <c r="B4186" s="136" t="s">
        <v>7436</v>
      </c>
      <c r="C4186" s="137" t="s">
        <v>7437</v>
      </c>
      <c r="D4186" s="135" t="s">
        <v>14</v>
      </c>
      <c r="E4186" s="139">
        <v>253.07</v>
      </c>
    </row>
    <row r="4187" spans="1:5" ht="13.5">
      <c r="A4187" s="135" t="s">
        <v>7438</v>
      </c>
      <c r="B4187" s="136" t="s">
        <v>7439</v>
      </c>
      <c r="C4187" s="137" t="s">
        <v>7440</v>
      </c>
      <c r="D4187" s="135" t="s">
        <v>14</v>
      </c>
      <c r="E4187" s="139">
        <v>583.07000000000005</v>
      </c>
    </row>
    <row r="4188" spans="1:5" ht="13.5">
      <c r="A4188" s="135" t="s">
        <v>7441</v>
      </c>
      <c r="B4188" s="136" t="s">
        <v>7442</v>
      </c>
      <c r="C4188" s="137" t="s">
        <v>7443</v>
      </c>
      <c r="D4188" s="135" t="s">
        <v>14</v>
      </c>
      <c r="E4188" s="139">
        <v>753.07</v>
      </c>
    </row>
    <row r="4189" spans="1:5" ht="27">
      <c r="A4189" s="135" t="s">
        <v>7444</v>
      </c>
      <c r="B4189" s="136" t="s">
        <v>7445</v>
      </c>
      <c r="C4189" s="137" t="s">
        <v>7446</v>
      </c>
      <c r="D4189" s="135" t="s">
        <v>14</v>
      </c>
      <c r="E4189" s="139">
        <v>553.07000000000005</v>
      </c>
    </row>
    <row r="4190" spans="1:5" ht="27">
      <c r="A4190" s="135" t="s">
        <v>7447</v>
      </c>
      <c r="B4190" s="136" t="s">
        <v>7448</v>
      </c>
      <c r="C4190" s="137" t="s">
        <v>7449</v>
      </c>
      <c r="D4190" s="135" t="s">
        <v>14</v>
      </c>
      <c r="E4190" s="139">
        <v>553.07000000000005</v>
      </c>
    </row>
    <row r="4191" spans="1:5" ht="27">
      <c r="A4191" s="136" t="s">
        <v>7450</v>
      </c>
      <c r="B4191" s="136" t="s">
        <v>7451</v>
      </c>
      <c r="C4191" s="137" t="s">
        <v>7452</v>
      </c>
      <c r="D4191" s="135" t="s">
        <v>14</v>
      </c>
      <c r="E4191" s="139">
        <v>353.07</v>
      </c>
    </row>
    <row r="4192" spans="1:5" ht="13.5">
      <c r="A4192" s="135" t="s">
        <v>7459</v>
      </c>
      <c r="B4192" s="136" t="s">
        <v>7460</v>
      </c>
      <c r="C4192" s="137" t="s">
        <v>7461</v>
      </c>
      <c r="D4192" s="135" t="s">
        <v>53</v>
      </c>
      <c r="E4192" s="139">
        <v>181.13</v>
      </c>
    </row>
    <row r="4193" spans="1:5" ht="13.5">
      <c r="A4193" s="136" t="s">
        <v>7462</v>
      </c>
      <c r="B4193" s="136" t="s">
        <v>7463</v>
      </c>
      <c r="C4193" s="137" t="s">
        <v>7464</v>
      </c>
      <c r="D4193" s="135" t="s">
        <v>53</v>
      </c>
      <c r="E4193" s="139">
        <v>259.82</v>
      </c>
    </row>
    <row r="4194" spans="1:5" ht="27">
      <c r="A4194" s="135" t="s">
        <v>7465</v>
      </c>
      <c r="B4194" s="136" t="s">
        <v>7466</v>
      </c>
      <c r="C4194" s="137" t="s">
        <v>7467</v>
      </c>
      <c r="D4194" s="135" t="s">
        <v>53</v>
      </c>
      <c r="E4194" s="139">
        <v>173.03</v>
      </c>
    </row>
    <row r="4195" spans="1:5">
      <c r="A4195" s="133" t="s">
        <v>10275</v>
      </c>
      <c r="B4195" s="131">
        <v>9102</v>
      </c>
      <c r="C4195" s="132" t="s">
        <v>9734</v>
      </c>
      <c r="D4195" s="133" t="s">
        <v>1795</v>
      </c>
      <c r="E4195" s="140"/>
    </row>
    <row r="4196" spans="1:5" ht="13.5">
      <c r="A4196" s="135" t="s">
        <v>7387</v>
      </c>
      <c r="B4196" s="136" t="s">
        <v>7388</v>
      </c>
      <c r="C4196" s="137" t="s">
        <v>7389</v>
      </c>
      <c r="D4196" s="135" t="s">
        <v>17</v>
      </c>
      <c r="E4196" s="139">
        <v>303.73</v>
      </c>
    </row>
    <row r="4197" spans="1:5">
      <c r="A4197" s="133" t="s">
        <v>10276</v>
      </c>
      <c r="B4197" s="131">
        <v>9103</v>
      </c>
      <c r="C4197" s="132" t="s">
        <v>10256</v>
      </c>
      <c r="D4197" s="133" t="s">
        <v>1795</v>
      </c>
      <c r="E4197" s="140"/>
    </row>
    <row r="4198" spans="1:5" ht="13.5">
      <c r="A4198" s="135" t="s">
        <v>7366</v>
      </c>
      <c r="B4198" s="136" t="s">
        <v>7367</v>
      </c>
      <c r="C4198" s="137" t="s">
        <v>7368</v>
      </c>
      <c r="D4198" s="135" t="s">
        <v>53</v>
      </c>
      <c r="E4198" s="139">
        <v>2129.59</v>
      </c>
    </row>
    <row r="4199" spans="1:5" ht="27">
      <c r="A4199" s="135" t="s">
        <v>7369</v>
      </c>
      <c r="B4199" s="136" t="s">
        <v>7370</v>
      </c>
      <c r="C4199" s="137" t="s">
        <v>7371</v>
      </c>
      <c r="D4199" s="135" t="s">
        <v>53</v>
      </c>
      <c r="E4199" s="139">
        <v>734.02</v>
      </c>
    </row>
    <row r="4200" spans="1:5" ht="13.5">
      <c r="A4200" s="135" t="s">
        <v>7372</v>
      </c>
      <c r="B4200" s="136" t="s">
        <v>7373</v>
      </c>
      <c r="C4200" s="137" t="s">
        <v>7374</v>
      </c>
      <c r="D4200" s="135" t="s">
        <v>53</v>
      </c>
      <c r="E4200" s="139">
        <v>208.6</v>
      </c>
    </row>
    <row r="4201" spans="1:5" ht="27">
      <c r="A4201" s="136" t="s">
        <v>7423</v>
      </c>
      <c r="B4201" s="136" t="s">
        <v>7424</v>
      </c>
      <c r="C4201" s="137" t="s">
        <v>7425</v>
      </c>
      <c r="D4201" s="135" t="s">
        <v>17</v>
      </c>
      <c r="E4201" s="139">
        <v>107.55</v>
      </c>
    </row>
    <row r="4202" spans="1:5" ht="27">
      <c r="A4202" s="135" t="s">
        <v>7426</v>
      </c>
      <c r="B4202" s="136" t="s">
        <v>7427</v>
      </c>
      <c r="C4202" s="137" t="s">
        <v>7428</v>
      </c>
      <c r="D4202" s="135" t="s">
        <v>17</v>
      </c>
      <c r="E4202" s="139">
        <v>285.45999999999998</v>
      </c>
    </row>
    <row r="4203" spans="1:5" ht="27">
      <c r="A4203" s="136" t="s">
        <v>7453</v>
      </c>
      <c r="B4203" s="136" t="s">
        <v>7454</v>
      </c>
      <c r="C4203" s="137" t="s">
        <v>7455</v>
      </c>
      <c r="D4203" s="135" t="s">
        <v>17</v>
      </c>
      <c r="E4203" s="139">
        <v>167.78</v>
      </c>
    </row>
    <row r="4204" spans="1:5" ht="27">
      <c r="A4204" s="135" t="s">
        <v>7456</v>
      </c>
      <c r="B4204" s="136" t="s">
        <v>7457</v>
      </c>
      <c r="C4204" s="137" t="s">
        <v>7458</v>
      </c>
      <c r="D4204" s="135" t="s">
        <v>17</v>
      </c>
      <c r="E4204" s="139">
        <v>165.46</v>
      </c>
    </row>
    <row r="4205" spans="1:5">
      <c r="A4205" s="133" t="s">
        <v>10277</v>
      </c>
      <c r="B4205" s="131">
        <v>9104</v>
      </c>
      <c r="C4205" s="132" t="s">
        <v>9478</v>
      </c>
      <c r="D4205" s="133" t="s">
        <v>1795</v>
      </c>
      <c r="E4205" s="140"/>
    </row>
    <row r="4206" spans="1:5" ht="40.5">
      <c r="A4206" s="136" t="s">
        <v>7420</v>
      </c>
      <c r="B4206" s="136" t="s">
        <v>7421</v>
      </c>
      <c r="C4206" s="137" t="s">
        <v>7422</v>
      </c>
      <c r="D4206" s="135" t="s">
        <v>64</v>
      </c>
      <c r="E4206" s="139">
        <v>1893.06</v>
      </c>
    </row>
    <row r="4207" spans="1:5">
      <c r="A4207" s="133" t="s">
        <v>10278</v>
      </c>
      <c r="B4207" s="131">
        <v>9105</v>
      </c>
      <c r="C4207" s="132" t="s">
        <v>10262</v>
      </c>
      <c r="D4207" s="133" t="s">
        <v>1795</v>
      </c>
      <c r="E4207" s="140"/>
    </row>
    <row r="4208" spans="1:5" ht="40.5">
      <c r="A4208" s="136" t="s">
        <v>7363</v>
      </c>
      <c r="B4208" s="136" t="s">
        <v>7364</v>
      </c>
      <c r="C4208" s="137" t="s">
        <v>7365</v>
      </c>
      <c r="D4208" s="135" t="s">
        <v>53</v>
      </c>
      <c r="E4208" s="139">
        <v>1236.43</v>
      </c>
    </row>
    <row r="4209" spans="1:5" ht="27">
      <c r="A4209" s="135" t="s">
        <v>7417</v>
      </c>
      <c r="B4209" s="136" t="s">
        <v>7418</v>
      </c>
      <c r="C4209" s="137" t="s">
        <v>7419</v>
      </c>
      <c r="D4209" s="135" t="s">
        <v>53</v>
      </c>
      <c r="E4209" s="139">
        <v>355.01</v>
      </c>
    </row>
    <row r="4210" spans="1:5">
      <c r="A4210" s="133" t="s">
        <v>10279</v>
      </c>
      <c r="B4210" s="131">
        <v>9106</v>
      </c>
      <c r="C4210" s="132" t="s">
        <v>10280</v>
      </c>
      <c r="D4210" s="133" t="s">
        <v>1795</v>
      </c>
      <c r="E4210" s="140"/>
    </row>
    <row r="4211" spans="1:5" ht="81">
      <c r="A4211" s="136" t="s">
        <v>7360</v>
      </c>
      <c r="B4211" s="136" t="s">
        <v>7361</v>
      </c>
      <c r="C4211" s="137" t="s">
        <v>7362</v>
      </c>
      <c r="D4211" s="135" t="s">
        <v>53</v>
      </c>
      <c r="E4211" s="139">
        <v>335.19</v>
      </c>
    </row>
    <row r="4212" spans="1:5">
      <c r="A4212" s="131" t="s">
        <v>10281</v>
      </c>
      <c r="B4212" s="131">
        <v>9107</v>
      </c>
      <c r="C4212" s="132" t="s">
        <v>9604</v>
      </c>
      <c r="D4212" s="133" t="s">
        <v>1795</v>
      </c>
      <c r="E4212" s="134"/>
    </row>
    <row r="4213" spans="1:5" ht="13.5">
      <c r="A4213" s="135" t="s">
        <v>7381</v>
      </c>
      <c r="B4213" s="136" t="s">
        <v>7382</v>
      </c>
      <c r="C4213" s="137" t="s">
        <v>7383</v>
      </c>
      <c r="D4213" s="135" t="s">
        <v>17</v>
      </c>
      <c r="E4213" s="139">
        <v>481.39</v>
      </c>
    </row>
    <row r="4214" spans="1:5" ht="13.5">
      <c r="A4214" s="135" t="s">
        <v>7384</v>
      </c>
      <c r="B4214" s="136" t="s">
        <v>7385</v>
      </c>
      <c r="C4214" s="137" t="s">
        <v>7386</v>
      </c>
      <c r="D4214" s="135" t="s">
        <v>53</v>
      </c>
      <c r="E4214" s="139">
        <v>64.19</v>
      </c>
    </row>
    <row r="4215" spans="1:5">
      <c r="A4215" s="133" t="s">
        <v>10282</v>
      </c>
      <c r="B4215" s="131">
        <v>50</v>
      </c>
      <c r="C4215" s="132" t="s">
        <v>10283</v>
      </c>
      <c r="D4215" s="133" t="s">
        <v>1795</v>
      </c>
      <c r="E4215" s="140"/>
    </row>
    <row r="4216" spans="1:5">
      <c r="A4216" s="133" t="s">
        <v>10284</v>
      </c>
      <c r="B4216" s="131">
        <v>9111</v>
      </c>
      <c r="C4216" s="132" t="s">
        <v>10285</v>
      </c>
      <c r="D4216" s="133" t="s">
        <v>1795</v>
      </c>
      <c r="E4216" s="140"/>
    </row>
    <row r="4217" spans="1:5" ht="27">
      <c r="A4217" s="135" t="s">
        <v>6169</v>
      </c>
      <c r="B4217" s="136" t="s">
        <v>6170</v>
      </c>
      <c r="C4217" s="137" t="s">
        <v>6171</v>
      </c>
      <c r="D4217" s="135" t="s">
        <v>1429</v>
      </c>
      <c r="E4217" s="139">
        <v>14.82</v>
      </c>
    </row>
    <row r="4218" spans="1:5" ht="27">
      <c r="A4218" s="135" t="s">
        <v>6172</v>
      </c>
      <c r="B4218" s="136" t="s">
        <v>6173</v>
      </c>
      <c r="C4218" s="137" t="s">
        <v>6174</v>
      </c>
      <c r="D4218" s="135" t="s">
        <v>1429</v>
      </c>
      <c r="E4218" s="139">
        <v>14.59</v>
      </c>
    </row>
    <row r="4219" spans="1:5" ht="27">
      <c r="A4219" s="135" t="s">
        <v>6175</v>
      </c>
      <c r="B4219" s="136" t="s">
        <v>6176</v>
      </c>
      <c r="C4219" s="137" t="s">
        <v>6177</v>
      </c>
      <c r="D4219" s="135" t="s">
        <v>1429</v>
      </c>
      <c r="E4219" s="139">
        <v>16.149999999999999</v>
      </c>
    </row>
    <row r="4220" spans="1:5" ht="27">
      <c r="A4220" s="135" t="s">
        <v>6178</v>
      </c>
      <c r="B4220" s="136" t="s">
        <v>6179</v>
      </c>
      <c r="C4220" s="137" t="s">
        <v>6180</v>
      </c>
      <c r="D4220" s="135" t="s">
        <v>1429</v>
      </c>
      <c r="E4220" s="139">
        <v>15.09</v>
      </c>
    </row>
    <row r="4221" spans="1:5" ht="27">
      <c r="A4221" s="135" t="s">
        <v>6181</v>
      </c>
      <c r="B4221" s="136" t="s">
        <v>6182</v>
      </c>
      <c r="C4221" s="137" t="s">
        <v>6183</v>
      </c>
      <c r="D4221" s="135" t="s">
        <v>1429</v>
      </c>
      <c r="E4221" s="139">
        <v>16.29</v>
      </c>
    </row>
    <row r="4222" spans="1:5" ht="27">
      <c r="A4222" s="135" t="s">
        <v>6184</v>
      </c>
      <c r="B4222" s="136" t="s">
        <v>6185</v>
      </c>
      <c r="C4222" s="137" t="s">
        <v>6186</v>
      </c>
      <c r="D4222" s="135" t="s">
        <v>1429</v>
      </c>
      <c r="E4222" s="139">
        <v>16.149999999999999</v>
      </c>
    </row>
    <row r="4223" spans="1:5" ht="27">
      <c r="A4223" s="135" t="s">
        <v>6187</v>
      </c>
      <c r="B4223" s="136" t="s">
        <v>6188</v>
      </c>
      <c r="C4223" s="137" t="s">
        <v>6189</v>
      </c>
      <c r="D4223" s="135" t="s">
        <v>1429</v>
      </c>
      <c r="E4223" s="139">
        <v>17.059999999999999</v>
      </c>
    </row>
    <row r="4224" spans="1:5" ht="27">
      <c r="A4224" s="135" t="s">
        <v>6190</v>
      </c>
      <c r="B4224" s="136" t="s">
        <v>38</v>
      </c>
      <c r="C4224" s="137" t="s">
        <v>6191</v>
      </c>
      <c r="D4224" s="135" t="s">
        <v>1429</v>
      </c>
      <c r="E4224" s="139">
        <v>14.1</v>
      </c>
    </row>
    <row r="4225" spans="1:5" ht="13.5">
      <c r="A4225" s="135" t="s">
        <v>10336</v>
      </c>
      <c r="B4225" s="136" t="s">
        <v>38</v>
      </c>
      <c r="C4225" s="137" t="s">
        <v>10337</v>
      </c>
      <c r="D4225" s="135" t="s">
        <v>5582</v>
      </c>
      <c r="E4225" s="139">
        <v>2982.62</v>
      </c>
    </row>
    <row r="4226" spans="1:5" ht="27">
      <c r="A4226" s="135" t="s">
        <v>10338</v>
      </c>
      <c r="B4226" s="136" t="s">
        <v>38</v>
      </c>
      <c r="C4226" s="137" t="s">
        <v>10339</v>
      </c>
      <c r="D4226" s="135" t="s">
        <v>5582</v>
      </c>
      <c r="E4226" s="139">
        <v>2940.68</v>
      </c>
    </row>
    <row r="4227" spans="1:5" ht="13.5">
      <c r="A4227" s="135" t="s">
        <v>6192</v>
      </c>
      <c r="B4227" s="136" t="s">
        <v>6193</v>
      </c>
      <c r="C4227" s="137" t="s">
        <v>6194</v>
      </c>
      <c r="D4227" s="135" t="s">
        <v>1429</v>
      </c>
      <c r="E4227" s="139">
        <v>19.510000000000002</v>
      </c>
    </row>
    <row r="4228" spans="1:5" ht="27">
      <c r="A4228" s="135" t="s">
        <v>10340</v>
      </c>
      <c r="B4228" s="136" t="s">
        <v>38</v>
      </c>
      <c r="C4228" s="137" t="s">
        <v>10341</v>
      </c>
      <c r="D4228" s="135" t="s">
        <v>5582</v>
      </c>
      <c r="E4228" s="139">
        <v>2339.54</v>
      </c>
    </row>
    <row r="4229" spans="1:5" ht="13.5">
      <c r="A4229" s="135" t="s">
        <v>6195</v>
      </c>
      <c r="B4229" s="136" t="s">
        <v>6196</v>
      </c>
      <c r="C4229" s="137" t="s">
        <v>6197</v>
      </c>
      <c r="D4229" s="135" t="s">
        <v>1429</v>
      </c>
      <c r="E4229" s="139">
        <v>21.45</v>
      </c>
    </row>
    <row r="4230" spans="1:5" ht="27">
      <c r="A4230" s="135" t="s">
        <v>6198</v>
      </c>
      <c r="B4230" s="136" t="s">
        <v>6199</v>
      </c>
      <c r="C4230" s="137" t="s">
        <v>6200</v>
      </c>
      <c r="D4230" s="135" t="s">
        <v>1429</v>
      </c>
      <c r="E4230" s="139">
        <v>19.149999999999999</v>
      </c>
    </row>
    <row r="4231" spans="1:5" ht="13.5">
      <c r="A4231" s="135" t="s">
        <v>6201</v>
      </c>
      <c r="B4231" s="136" t="s">
        <v>6202</v>
      </c>
      <c r="C4231" s="137" t="s">
        <v>6203</v>
      </c>
      <c r="D4231" s="135" t="s">
        <v>1429</v>
      </c>
      <c r="E4231" s="139">
        <v>14.85</v>
      </c>
    </row>
    <row r="4232" spans="1:5" ht="27">
      <c r="A4232" s="135" t="s">
        <v>6204</v>
      </c>
      <c r="B4232" s="136" t="s">
        <v>6205</v>
      </c>
      <c r="C4232" s="137" t="s">
        <v>6206</v>
      </c>
      <c r="D4232" s="135" t="s">
        <v>1429</v>
      </c>
      <c r="E4232" s="139">
        <v>17.57</v>
      </c>
    </row>
    <row r="4233" spans="1:5" ht="27">
      <c r="A4233" s="135" t="s">
        <v>6207</v>
      </c>
      <c r="B4233" s="136" t="s">
        <v>6208</v>
      </c>
      <c r="C4233" s="137" t="s">
        <v>6209</v>
      </c>
      <c r="D4233" s="135" t="s">
        <v>1429</v>
      </c>
      <c r="E4233" s="139">
        <v>19.43</v>
      </c>
    </row>
    <row r="4234" spans="1:5" ht="13.5">
      <c r="A4234" s="135" t="s">
        <v>6210</v>
      </c>
      <c r="B4234" s="136" t="s">
        <v>6211</v>
      </c>
      <c r="C4234" s="137" t="s">
        <v>6212</v>
      </c>
      <c r="D4234" s="135" t="s">
        <v>1429</v>
      </c>
      <c r="E4234" s="139">
        <v>19.82</v>
      </c>
    </row>
    <row r="4235" spans="1:5" ht="27">
      <c r="A4235" s="135" t="s">
        <v>10342</v>
      </c>
      <c r="B4235" s="136" t="s">
        <v>38</v>
      </c>
      <c r="C4235" s="137" t="s">
        <v>10343</v>
      </c>
      <c r="D4235" s="135" t="s">
        <v>5582</v>
      </c>
      <c r="E4235" s="139">
        <v>6530.51</v>
      </c>
    </row>
    <row r="4236" spans="1:5" ht="27">
      <c r="A4236" s="135" t="s">
        <v>10344</v>
      </c>
      <c r="B4236" s="136" t="s">
        <v>38</v>
      </c>
      <c r="C4236" s="137" t="s">
        <v>10345</v>
      </c>
      <c r="D4236" s="135" t="s">
        <v>5582</v>
      </c>
      <c r="E4236" s="139">
        <v>14330.05</v>
      </c>
    </row>
    <row r="4237" spans="1:5" ht="27">
      <c r="A4237" s="135" t="s">
        <v>10346</v>
      </c>
      <c r="B4237" s="136" t="s">
        <v>38</v>
      </c>
      <c r="C4237" s="137" t="s">
        <v>10347</v>
      </c>
      <c r="D4237" s="135" t="s">
        <v>5582</v>
      </c>
      <c r="E4237" s="139">
        <v>16280.19</v>
      </c>
    </row>
    <row r="4238" spans="1:5" ht="27">
      <c r="A4238" s="135" t="s">
        <v>10348</v>
      </c>
      <c r="B4238" s="136" t="s">
        <v>38</v>
      </c>
      <c r="C4238" s="137" t="s">
        <v>10349</v>
      </c>
      <c r="D4238" s="135" t="s">
        <v>5582</v>
      </c>
      <c r="E4238" s="139">
        <v>22173.99</v>
      </c>
    </row>
    <row r="4239" spans="1:5" ht="27">
      <c r="A4239" s="135" t="s">
        <v>10350</v>
      </c>
      <c r="B4239" s="136" t="s">
        <v>38</v>
      </c>
      <c r="C4239" s="137" t="s">
        <v>10351</v>
      </c>
      <c r="D4239" s="135" t="s">
        <v>5582</v>
      </c>
      <c r="E4239" s="139">
        <v>14497.48</v>
      </c>
    </row>
    <row r="4240" spans="1:5" ht="27">
      <c r="A4240" s="135" t="s">
        <v>10352</v>
      </c>
      <c r="B4240" s="136" t="s">
        <v>38</v>
      </c>
      <c r="C4240" s="137" t="s">
        <v>10353</v>
      </c>
      <c r="D4240" s="135" t="s">
        <v>5582</v>
      </c>
      <c r="E4240" s="139">
        <v>11215.92</v>
      </c>
    </row>
    <row r="4241" spans="1:5" ht="13.5">
      <c r="A4241" s="135" t="s">
        <v>6213</v>
      </c>
      <c r="B4241" s="136" t="s">
        <v>6214</v>
      </c>
      <c r="C4241" s="137" t="s">
        <v>6215</v>
      </c>
      <c r="D4241" s="135" t="s">
        <v>1429</v>
      </c>
      <c r="E4241" s="139">
        <v>19.63</v>
      </c>
    </row>
    <row r="4242" spans="1:5" ht="13.5">
      <c r="A4242" s="135" t="s">
        <v>6216</v>
      </c>
      <c r="B4242" s="136" t="s">
        <v>6217</v>
      </c>
      <c r="C4242" s="137" t="s">
        <v>6218</v>
      </c>
      <c r="D4242" s="135" t="s">
        <v>1429</v>
      </c>
      <c r="E4242" s="139">
        <v>19.510000000000002</v>
      </c>
    </row>
    <row r="4243" spans="1:5" ht="27">
      <c r="A4243" s="135" t="s">
        <v>6219</v>
      </c>
      <c r="B4243" s="136" t="s">
        <v>6220</v>
      </c>
      <c r="C4243" s="137" t="s">
        <v>6221</v>
      </c>
      <c r="D4243" s="135" t="s">
        <v>1429</v>
      </c>
      <c r="E4243" s="139">
        <v>19.91</v>
      </c>
    </row>
    <row r="4244" spans="1:5" ht="27">
      <c r="A4244" s="135" t="s">
        <v>6222</v>
      </c>
      <c r="B4244" s="136" t="s">
        <v>38</v>
      </c>
      <c r="C4244" s="137" t="s">
        <v>6223</v>
      </c>
      <c r="D4244" s="135" t="s">
        <v>1429</v>
      </c>
      <c r="E4244" s="139">
        <v>19.61</v>
      </c>
    </row>
    <row r="4245" spans="1:5" ht="13.5">
      <c r="A4245" s="135" t="s">
        <v>6224</v>
      </c>
      <c r="B4245" s="136" t="s">
        <v>6225</v>
      </c>
      <c r="C4245" s="137" t="s">
        <v>6226</v>
      </c>
      <c r="D4245" s="135" t="s">
        <v>1429</v>
      </c>
      <c r="E4245" s="139">
        <v>18.96</v>
      </c>
    </row>
    <row r="4246" spans="1:5" ht="13.5">
      <c r="A4246" s="135" t="s">
        <v>6227</v>
      </c>
      <c r="B4246" s="136" t="s">
        <v>6228</v>
      </c>
      <c r="C4246" s="137" t="s">
        <v>6229</v>
      </c>
      <c r="D4246" s="135" t="s">
        <v>1429</v>
      </c>
      <c r="E4246" s="139">
        <v>21.45</v>
      </c>
    </row>
    <row r="4247" spans="1:5" ht="13.5">
      <c r="A4247" s="135" t="s">
        <v>6230</v>
      </c>
      <c r="B4247" s="136" t="s">
        <v>6231</v>
      </c>
      <c r="C4247" s="137" t="s">
        <v>6232</v>
      </c>
      <c r="D4247" s="135" t="s">
        <v>1429</v>
      </c>
      <c r="E4247" s="139">
        <v>19.809999999999999</v>
      </c>
    </row>
    <row r="4248" spans="1:5" ht="13.5">
      <c r="A4248" s="135" t="s">
        <v>10354</v>
      </c>
      <c r="B4248" s="136" t="s">
        <v>38</v>
      </c>
      <c r="C4248" s="137" t="s">
        <v>10355</v>
      </c>
      <c r="D4248" s="135" t="s">
        <v>5582</v>
      </c>
      <c r="E4248" s="139">
        <v>9752.68</v>
      </c>
    </row>
    <row r="4249" spans="1:5" ht="13.5">
      <c r="A4249" s="135" t="s">
        <v>6233</v>
      </c>
      <c r="B4249" s="136" t="s">
        <v>6234</v>
      </c>
      <c r="C4249" s="137" t="s">
        <v>6235</v>
      </c>
      <c r="D4249" s="135" t="s">
        <v>1429</v>
      </c>
      <c r="E4249" s="139">
        <v>17.2</v>
      </c>
    </row>
    <row r="4250" spans="1:5" ht="27">
      <c r="A4250" s="135" t="s">
        <v>6236</v>
      </c>
      <c r="B4250" s="136" t="s">
        <v>38</v>
      </c>
      <c r="C4250" s="137" t="s">
        <v>6237</v>
      </c>
      <c r="D4250" s="135" t="s">
        <v>1429</v>
      </c>
      <c r="E4250" s="139">
        <v>15.57</v>
      </c>
    </row>
    <row r="4251" spans="1:5" ht="13.5">
      <c r="A4251" s="135" t="s">
        <v>6238</v>
      </c>
      <c r="B4251" s="136" t="s">
        <v>6239</v>
      </c>
      <c r="C4251" s="137" t="s">
        <v>6240</v>
      </c>
      <c r="D4251" s="135" t="s">
        <v>1429</v>
      </c>
      <c r="E4251" s="139">
        <v>19.63</v>
      </c>
    </row>
    <row r="4252" spans="1:5" ht="13.5">
      <c r="A4252" s="135" t="s">
        <v>6241</v>
      </c>
      <c r="B4252" s="136" t="s">
        <v>6242</v>
      </c>
      <c r="C4252" s="137" t="s">
        <v>6243</v>
      </c>
      <c r="D4252" s="135" t="s">
        <v>1429</v>
      </c>
      <c r="E4252" s="139">
        <v>20.63</v>
      </c>
    </row>
    <row r="4253" spans="1:5" ht="13.5">
      <c r="A4253" s="135" t="s">
        <v>6244</v>
      </c>
      <c r="B4253" s="136" t="s">
        <v>6245</v>
      </c>
      <c r="C4253" s="137" t="s">
        <v>6246</v>
      </c>
      <c r="D4253" s="135" t="s">
        <v>1429</v>
      </c>
      <c r="E4253" s="139">
        <v>16.34</v>
      </c>
    </row>
    <row r="4254" spans="1:5" ht="13.5">
      <c r="A4254" s="135" t="s">
        <v>6247</v>
      </c>
      <c r="B4254" s="136" t="s">
        <v>6248</v>
      </c>
      <c r="C4254" s="137" t="s">
        <v>6249</v>
      </c>
      <c r="D4254" s="135" t="s">
        <v>1429</v>
      </c>
      <c r="E4254" s="139">
        <v>22.96</v>
      </c>
    </row>
    <row r="4255" spans="1:5" ht="13.5">
      <c r="A4255" s="135" t="s">
        <v>6250</v>
      </c>
      <c r="B4255" s="136" t="s">
        <v>38</v>
      </c>
      <c r="C4255" s="137" t="s">
        <v>6251</v>
      </c>
      <c r="D4255" s="135" t="s">
        <v>1429</v>
      </c>
      <c r="E4255" s="139">
        <v>14.36</v>
      </c>
    </row>
    <row r="4256" spans="1:5" ht="13.5">
      <c r="A4256" s="135" t="s">
        <v>6252</v>
      </c>
      <c r="B4256" s="136" t="s">
        <v>6253</v>
      </c>
      <c r="C4256" s="137" t="s">
        <v>6254</v>
      </c>
      <c r="D4256" s="135" t="s">
        <v>1429</v>
      </c>
      <c r="E4256" s="139">
        <v>14.1</v>
      </c>
    </row>
    <row r="4257" spans="1:5" ht="13.5">
      <c r="A4257" s="135" t="s">
        <v>6255</v>
      </c>
      <c r="B4257" s="136" t="s">
        <v>38</v>
      </c>
      <c r="C4257" s="137" t="s">
        <v>6256</v>
      </c>
      <c r="D4257" s="135" t="s">
        <v>1429</v>
      </c>
      <c r="E4257" s="139">
        <v>19.53</v>
      </c>
    </row>
    <row r="4258" spans="1:5" ht="13.5">
      <c r="A4258" s="135" t="s">
        <v>6257</v>
      </c>
      <c r="B4258" s="136" t="s">
        <v>6258</v>
      </c>
      <c r="C4258" s="137" t="s">
        <v>6259</v>
      </c>
      <c r="D4258" s="135" t="s">
        <v>1429</v>
      </c>
      <c r="E4258" s="139">
        <v>14.1</v>
      </c>
    </row>
    <row r="4259" spans="1:5" ht="13.5">
      <c r="A4259" s="135" t="s">
        <v>6260</v>
      </c>
      <c r="B4259" s="136" t="s">
        <v>6261</v>
      </c>
      <c r="C4259" s="137" t="s">
        <v>6262</v>
      </c>
      <c r="D4259" s="135" t="s">
        <v>1429</v>
      </c>
      <c r="E4259" s="139">
        <v>22.96</v>
      </c>
    </row>
    <row r="4260" spans="1:5" ht="27">
      <c r="A4260" s="135" t="s">
        <v>10356</v>
      </c>
      <c r="B4260" s="136" t="s">
        <v>38</v>
      </c>
      <c r="C4260" s="137" t="s">
        <v>10357</v>
      </c>
      <c r="D4260" s="135" t="s">
        <v>5582</v>
      </c>
      <c r="E4260" s="139">
        <v>4354</v>
      </c>
    </row>
    <row r="4261" spans="1:5" ht="13.5">
      <c r="A4261" s="135" t="s">
        <v>6263</v>
      </c>
      <c r="B4261" s="136" t="s">
        <v>6264</v>
      </c>
      <c r="C4261" s="137" t="s">
        <v>6265</v>
      </c>
      <c r="D4261" s="135" t="s">
        <v>1429</v>
      </c>
      <c r="E4261" s="139">
        <v>21.33</v>
      </c>
    </row>
    <row r="4262" spans="1:5" ht="13.5">
      <c r="A4262" s="135" t="s">
        <v>6266</v>
      </c>
      <c r="B4262" s="136" t="s">
        <v>38</v>
      </c>
      <c r="C4262" s="137" t="s">
        <v>6267</v>
      </c>
      <c r="D4262" s="135" t="s">
        <v>1429</v>
      </c>
      <c r="E4262" s="139">
        <v>16.63</v>
      </c>
    </row>
    <row r="4263" spans="1:5" ht="13.5">
      <c r="A4263" s="135" t="s">
        <v>10358</v>
      </c>
      <c r="B4263" s="136" t="s">
        <v>38</v>
      </c>
      <c r="C4263" s="137" t="s">
        <v>10359</v>
      </c>
      <c r="D4263" s="135" t="s">
        <v>5582</v>
      </c>
      <c r="E4263" s="139">
        <v>3226.08</v>
      </c>
    </row>
    <row r="4264" spans="1:5">
      <c r="A4264" s="133" t="s">
        <v>38</v>
      </c>
      <c r="B4264" s="131">
        <v>14</v>
      </c>
      <c r="C4264" s="132" t="s">
        <v>10360</v>
      </c>
      <c r="D4264" s="133" t="s">
        <v>1795</v>
      </c>
      <c r="E4264" s="140"/>
    </row>
    <row r="4265" spans="1:5" ht="27">
      <c r="A4265" s="135" t="s">
        <v>10361</v>
      </c>
      <c r="B4265" s="136" t="s">
        <v>38</v>
      </c>
      <c r="C4265" s="137" t="s">
        <v>10362</v>
      </c>
      <c r="D4265" s="135" t="s">
        <v>64</v>
      </c>
      <c r="E4265" s="139">
        <v>30.39</v>
      </c>
    </row>
    <row r="4266" spans="1:5" ht="27">
      <c r="A4266" s="135" t="s">
        <v>10363</v>
      </c>
      <c r="B4266" s="136" t="s">
        <v>38</v>
      </c>
      <c r="C4266" s="137" t="s">
        <v>10364</v>
      </c>
      <c r="D4266" s="135" t="s">
        <v>64</v>
      </c>
      <c r="E4266" s="139">
        <v>20.25</v>
      </c>
    </row>
    <row r="4267" spans="1:5" ht="27">
      <c r="A4267" s="135" t="s">
        <v>10365</v>
      </c>
      <c r="B4267" s="136" t="s">
        <v>10366</v>
      </c>
      <c r="C4267" s="137" t="s">
        <v>10367</v>
      </c>
      <c r="D4267" s="135" t="s">
        <v>64</v>
      </c>
      <c r="E4267" s="139">
        <v>21.15</v>
      </c>
    </row>
    <row r="4268" spans="1:5" ht="13.5">
      <c r="A4268" s="135" t="s">
        <v>10368</v>
      </c>
      <c r="B4268" s="136" t="s">
        <v>10369</v>
      </c>
      <c r="C4268" s="137" t="s">
        <v>10370</v>
      </c>
      <c r="D4268" s="135" t="s">
        <v>64</v>
      </c>
      <c r="E4268" s="139">
        <v>451.99</v>
      </c>
    </row>
    <row r="4269" spans="1:5" ht="27">
      <c r="A4269" s="135" t="s">
        <v>10371</v>
      </c>
      <c r="B4269" s="136" t="s">
        <v>10372</v>
      </c>
      <c r="C4269" s="137" t="s">
        <v>10373</v>
      </c>
      <c r="D4269" s="135" t="s">
        <v>64</v>
      </c>
      <c r="E4269" s="139">
        <v>361.54</v>
      </c>
    </row>
    <row r="4270" spans="1:5" ht="27">
      <c r="A4270" s="135" t="s">
        <v>10374</v>
      </c>
      <c r="B4270" s="136" t="s">
        <v>10375</v>
      </c>
      <c r="C4270" s="137" t="s">
        <v>10376</v>
      </c>
      <c r="D4270" s="135" t="s">
        <v>64</v>
      </c>
      <c r="E4270" s="139">
        <v>391.25</v>
      </c>
    </row>
    <row r="4271" spans="1:5" ht="27">
      <c r="A4271" s="135" t="s">
        <v>10377</v>
      </c>
      <c r="B4271" s="136" t="s">
        <v>10378</v>
      </c>
      <c r="C4271" s="137" t="s">
        <v>10379</v>
      </c>
      <c r="D4271" s="135" t="s">
        <v>64</v>
      </c>
      <c r="E4271" s="139">
        <v>368.73</v>
      </c>
    </row>
    <row r="4272" spans="1:5" ht="27">
      <c r="A4272" s="135" t="s">
        <v>10380</v>
      </c>
      <c r="B4272" s="136" t="s">
        <v>10381</v>
      </c>
      <c r="C4272" s="137" t="s">
        <v>10382</v>
      </c>
      <c r="D4272" s="135" t="s">
        <v>64</v>
      </c>
      <c r="E4272" s="139">
        <v>459.45</v>
      </c>
    </row>
    <row r="4273" spans="1:5" ht="27">
      <c r="A4273" s="135" t="s">
        <v>10383</v>
      </c>
      <c r="B4273" s="136" t="s">
        <v>10384</v>
      </c>
      <c r="C4273" s="137" t="s">
        <v>10385</v>
      </c>
      <c r="D4273" s="135" t="s">
        <v>64</v>
      </c>
      <c r="E4273" s="139">
        <v>390.48</v>
      </c>
    </row>
    <row r="4274" spans="1:5" ht="27">
      <c r="A4274" s="135" t="s">
        <v>10386</v>
      </c>
      <c r="B4274" s="136" t="s">
        <v>10387</v>
      </c>
      <c r="C4274" s="137" t="s">
        <v>10388</v>
      </c>
      <c r="D4274" s="135" t="s">
        <v>64</v>
      </c>
      <c r="E4274" s="139">
        <v>348.87</v>
      </c>
    </row>
    <row r="4275" spans="1:5" ht="27">
      <c r="A4275" s="135" t="s">
        <v>10389</v>
      </c>
      <c r="B4275" s="136" t="s">
        <v>10390</v>
      </c>
      <c r="C4275" s="137" t="s">
        <v>10391</v>
      </c>
      <c r="D4275" s="135" t="s">
        <v>64</v>
      </c>
      <c r="E4275" s="139">
        <v>320.94</v>
      </c>
    </row>
    <row r="4276" spans="1:5" ht="27">
      <c r="A4276" s="135" t="s">
        <v>10392</v>
      </c>
      <c r="B4276" s="136" t="s">
        <v>10393</v>
      </c>
      <c r="C4276" s="137" t="s">
        <v>10394</v>
      </c>
      <c r="D4276" s="135" t="s">
        <v>64</v>
      </c>
      <c r="E4276" s="139">
        <v>300.99</v>
      </c>
    </row>
    <row r="4277" spans="1:5" ht="13.5">
      <c r="A4277" s="135" t="s">
        <v>10395</v>
      </c>
      <c r="B4277" s="136" t="s">
        <v>10396</v>
      </c>
      <c r="C4277" s="137" t="s">
        <v>10397</v>
      </c>
      <c r="D4277" s="135" t="s">
        <v>14</v>
      </c>
      <c r="E4277" s="139">
        <v>283.66000000000003</v>
      </c>
    </row>
    <row r="4278" spans="1:5" ht="40.5">
      <c r="A4278" s="135" t="s">
        <v>10398</v>
      </c>
      <c r="B4278" s="136" t="s">
        <v>38</v>
      </c>
      <c r="C4278" s="137" t="s">
        <v>10399</v>
      </c>
      <c r="D4278" s="135" t="s">
        <v>64</v>
      </c>
      <c r="E4278" s="139">
        <v>361.35</v>
      </c>
    </row>
    <row r="4279" spans="1:5" ht="40.5">
      <c r="A4279" s="135" t="s">
        <v>10400</v>
      </c>
      <c r="B4279" s="136" t="s">
        <v>38</v>
      </c>
      <c r="C4279" s="137" t="s">
        <v>10401</v>
      </c>
      <c r="D4279" s="135" t="s">
        <v>64</v>
      </c>
      <c r="E4279" s="139">
        <v>400.28</v>
      </c>
    </row>
    <row r="4280" spans="1:5" ht="40.5">
      <c r="A4280" s="135" t="s">
        <v>10402</v>
      </c>
      <c r="B4280" s="136" t="s">
        <v>38</v>
      </c>
      <c r="C4280" s="137" t="s">
        <v>10403</v>
      </c>
      <c r="D4280" s="135" t="s">
        <v>64</v>
      </c>
      <c r="E4280" s="139">
        <v>385.21</v>
      </c>
    </row>
    <row r="4281" spans="1:5" ht="40.5">
      <c r="A4281" s="135" t="s">
        <v>10404</v>
      </c>
      <c r="B4281" s="136" t="s">
        <v>38</v>
      </c>
      <c r="C4281" s="137" t="s">
        <v>10405</v>
      </c>
      <c r="D4281" s="135" t="s">
        <v>64</v>
      </c>
      <c r="E4281" s="139">
        <v>421.78</v>
      </c>
    </row>
    <row r="4282" spans="1:5" ht="40.5">
      <c r="A4282" s="135" t="s">
        <v>10406</v>
      </c>
      <c r="B4282" s="136" t="s">
        <v>38</v>
      </c>
      <c r="C4282" s="137" t="s">
        <v>10407</v>
      </c>
      <c r="D4282" s="135" t="s">
        <v>64</v>
      </c>
      <c r="E4282" s="139">
        <v>412.31</v>
      </c>
    </row>
    <row r="4283" spans="1:5" ht="40.5">
      <c r="A4283" s="135" t="s">
        <v>10408</v>
      </c>
      <c r="B4283" s="136" t="s">
        <v>10409</v>
      </c>
      <c r="C4283" s="137" t="s">
        <v>10410</v>
      </c>
      <c r="D4283" s="135" t="s">
        <v>64</v>
      </c>
      <c r="E4283" s="139">
        <v>454.07</v>
      </c>
    </row>
    <row r="4284" spans="1:5" ht="40.5">
      <c r="A4284" s="135" t="s">
        <v>10411</v>
      </c>
      <c r="B4284" s="136" t="s">
        <v>38</v>
      </c>
      <c r="C4284" s="137" t="s">
        <v>10412</v>
      </c>
      <c r="D4284" s="135" t="s">
        <v>64</v>
      </c>
      <c r="E4284" s="139">
        <v>444.14</v>
      </c>
    </row>
    <row r="4285" spans="1:5" ht="40.5">
      <c r="A4285" s="135" t="s">
        <v>10413</v>
      </c>
      <c r="B4285" s="136" t="s">
        <v>10414</v>
      </c>
      <c r="C4285" s="137" t="s">
        <v>10415</v>
      </c>
      <c r="D4285" s="135" t="s">
        <v>64</v>
      </c>
      <c r="E4285" s="139">
        <v>471.11</v>
      </c>
    </row>
    <row r="4286" spans="1:5" ht="40.5">
      <c r="A4286" s="135" t="s">
        <v>10416</v>
      </c>
      <c r="B4286" s="136" t="s">
        <v>38</v>
      </c>
      <c r="C4286" s="137" t="s">
        <v>10417</v>
      </c>
      <c r="D4286" s="135" t="s">
        <v>64</v>
      </c>
      <c r="E4286" s="139">
        <v>510.87</v>
      </c>
    </row>
    <row r="4287" spans="1:5" ht="40.5">
      <c r="A4287" s="135" t="s">
        <v>10418</v>
      </c>
      <c r="B4287" s="136" t="s">
        <v>10419</v>
      </c>
      <c r="C4287" s="137" t="s">
        <v>10420</v>
      </c>
      <c r="D4287" s="135" t="s">
        <v>64</v>
      </c>
      <c r="E4287" s="139">
        <v>500.49</v>
      </c>
    </row>
    <row r="4288" spans="1:5" ht="40.5">
      <c r="A4288" s="135" t="s">
        <v>10421</v>
      </c>
      <c r="B4288" s="136" t="s">
        <v>10422</v>
      </c>
      <c r="C4288" s="137" t="s">
        <v>10423</v>
      </c>
      <c r="D4288" s="135" t="s">
        <v>64</v>
      </c>
      <c r="E4288" s="139">
        <v>407.63</v>
      </c>
    </row>
    <row r="4289" spans="1:5" ht="40.5">
      <c r="A4289" s="135" t="s">
        <v>10424</v>
      </c>
      <c r="B4289" s="136" t="s">
        <v>10425</v>
      </c>
      <c r="C4289" s="137" t="s">
        <v>10426</v>
      </c>
      <c r="D4289" s="135" t="s">
        <v>64</v>
      </c>
      <c r="E4289" s="139">
        <v>422.39</v>
      </c>
    </row>
    <row r="4290" spans="1:5" ht="27">
      <c r="A4290" s="135" t="s">
        <v>10427</v>
      </c>
      <c r="B4290" s="136" t="s">
        <v>10428</v>
      </c>
      <c r="C4290" s="137" t="s">
        <v>10429</v>
      </c>
      <c r="D4290" s="135" t="s">
        <v>64</v>
      </c>
      <c r="E4290" s="139">
        <v>314.02</v>
      </c>
    </row>
    <row r="4291" spans="1:5" ht="27">
      <c r="A4291" s="135" t="s">
        <v>10430</v>
      </c>
      <c r="B4291" s="136" t="s">
        <v>10431</v>
      </c>
      <c r="C4291" s="137" t="s">
        <v>10432</v>
      </c>
      <c r="D4291" s="135" t="s">
        <v>64</v>
      </c>
      <c r="E4291" s="139">
        <v>295.64999999999998</v>
      </c>
    </row>
    <row r="4292" spans="1:5" ht="54">
      <c r="A4292" s="135" t="s">
        <v>10433</v>
      </c>
      <c r="B4292" s="136" t="s">
        <v>38</v>
      </c>
      <c r="C4292" s="137" t="s">
        <v>10434</v>
      </c>
      <c r="D4292" s="135" t="s">
        <v>64</v>
      </c>
      <c r="E4292" s="139">
        <v>384.75</v>
      </c>
    </row>
    <row r="4293" spans="1:5" ht="54">
      <c r="A4293" s="135" t="s">
        <v>10435</v>
      </c>
      <c r="B4293" s="136" t="s">
        <v>38</v>
      </c>
      <c r="C4293" s="137" t="s">
        <v>10436</v>
      </c>
      <c r="D4293" s="135" t="s">
        <v>64</v>
      </c>
      <c r="E4293" s="139">
        <v>380.98</v>
      </c>
    </row>
    <row r="4294" spans="1:5" ht="40.5">
      <c r="A4294" s="135" t="s">
        <v>10437</v>
      </c>
      <c r="B4294" s="136" t="s">
        <v>10438</v>
      </c>
      <c r="C4294" s="137" t="s">
        <v>10439</v>
      </c>
      <c r="D4294" s="135" t="s">
        <v>64</v>
      </c>
      <c r="E4294" s="139">
        <v>366.15</v>
      </c>
    </row>
    <row r="4295" spans="1:5" ht="54">
      <c r="A4295" s="135" t="s">
        <v>10440</v>
      </c>
      <c r="B4295" s="136" t="s">
        <v>10441</v>
      </c>
      <c r="C4295" s="137" t="s">
        <v>10442</v>
      </c>
      <c r="D4295" s="135" t="s">
        <v>64</v>
      </c>
      <c r="E4295" s="139">
        <v>381.54</v>
      </c>
    </row>
    <row r="4296" spans="1:5" ht="40.5">
      <c r="A4296" s="135" t="s">
        <v>10443</v>
      </c>
      <c r="B4296" s="136" t="s">
        <v>10444</v>
      </c>
      <c r="C4296" s="137" t="s">
        <v>10445</v>
      </c>
      <c r="D4296" s="135" t="s">
        <v>64</v>
      </c>
      <c r="E4296" s="139">
        <v>387.42</v>
      </c>
    </row>
    <row r="4297" spans="1:5" ht="40.5">
      <c r="A4297" s="135" t="s">
        <v>10446</v>
      </c>
      <c r="B4297" s="136" t="s">
        <v>10447</v>
      </c>
      <c r="C4297" s="137" t="s">
        <v>10448</v>
      </c>
      <c r="D4297" s="135" t="s">
        <v>64</v>
      </c>
      <c r="E4297" s="139">
        <v>399.4</v>
      </c>
    </row>
    <row r="4298" spans="1:5" ht="40.5">
      <c r="A4298" s="135" t="s">
        <v>10449</v>
      </c>
      <c r="B4298" s="136" t="s">
        <v>10450</v>
      </c>
      <c r="C4298" s="137" t="s">
        <v>10451</v>
      </c>
      <c r="D4298" s="135" t="s">
        <v>64</v>
      </c>
      <c r="E4298" s="139">
        <v>361.97</v>
      </c>
    </row>
    <row r="4299" spans="1:5" ht="40.5">
      <c r="A4299" s="135" t="s">
        <v>10452</v>
      </c>
      <c r="B4299" s="136" t="s">
        <v>38</v>
      </c>
      <c r="C4299" s="137" t="s">
        <v>10453</v>
      </c>
      <c r="D4299" s="135" t="s">
        <v>14</v>
      </c>
      <c r="E4299" s="139">
        <v>5.37</v>
      </c>
    </row>
    <row r="4300" spans="1:5" ht="27">
      <c r="A4300" s="135" t="s">
        <v>10454</v>
      </c>
      <c r="B4300" s="136" t="s">
        <v>38</v>
      </c>
      <c r="C4300" s="137" t="s">
        <v>10455</v>
      </c>
      <c r="D4300" s="135" t="s">
        <v>14</v>
      </c>
      <c r="E4300" s="139">
        <v>110.75</v>
      </c>
    </row>
    <row r="4301" spans="1:5" ht="27">
      <c r="A4301" s="135" t="s">
        <v>10456</v>
      </c>
      <c r="B4301" s="136" t="s">
        <v>38</v>
      </c>
      <c r="C4301" s="137" t="s">
        <v>10457</v>
      </c>
      <c r="D4301" s="135" t="s">
        <v>14</v>
      </c>
      <c r="E4301" s="139">
        <v>13.84</v>
      </c>
    </row>
    <row r="4302" spans="1:5" ht="27">
      <c r="A4302" s="135" t="s">
        <v>10458</v>
      </c>
      <c r="B4302" s="136" t="s">
        <v>38</v>
      </c>
      <c r="C4302" s="137" t="s">
        <v>10459</v>
      </c>
      <c r="D4302" s="135" t="s">
        <v>14</v>
      </c>
      <c r="E4302" s="139">
        <v>5.37</v>
      </c>
    </row>
    <row r="4303" spans="1:5" ht="27">
      <c r="A4303" s="135" t="s">
        <v>10460</v>
      </c>
      <c r="B4303" s="136" t="s">
        <v>38</v>
      </c>
      <c r="C4303" s="137" t="s">
        <v>10461</v>
      </c>
      <c r="D4303" s="135" t="s">
        <v>14</v>
      </c>
      <c r="E4303" s="139">
        <v>86.8</v>
      </c>
    </row>
    <row r="4304" spans="1:5" ht="27">
      <c r="A4304" s="135" t="s">
        <v>10462</v>
      </c>
      <c r="B4304" s="136" t="s">
        <v>38</v>
      </c>
      <c r="C4304" s="137" t="s">
        <v>10463</v>
      </c>
      <c r="D4304" s="135" t="s">
        <v>14</v>
      </c>
      <c r="E4304" s="139">
        <v>13.84</v>
      </c>
    </row>
    <row r="4305" spans="1:5" ht="27">
      <c r="A4305" s="135" t="s">
        <v>10464</v>
      </c>
      <c r="B4305" s="136" t="s">
        <v>38</v>
      </c>
      <c r="C4305" s="137" t="s">
        <v>10465</v>
      </c>
      <c r="D4305" s="135" t="s">
        <v>14</v>
      </c>
      <c r="E4305" s="139">
        <v>5.93</v>
      </c>
    </row>
    <row r="4306" spans="1:5" ht="27">
      <c r="A4306" s="135" t="s">
        <v>10466</v>
      </c>
      <c r="B4306" s="136" t="s">
        <v>38</v>
      </c>
      <c r="C4306" s="137" t="s">
        <v>10467</v>
      </c>
      <c r="D4306" s="135" t="s">
        <v>14</v>
      </c>
      <c r="E4306" s="139">
        <v>62.23</v>
      </c>
    </row>
    <row r="4307" spans="1:5" ht="27">
      <c r="A4307" s="135" t="s">
        <v>10468</v>
      </c>
      <c r="B4307" s="136" t="s">
        <v>38</v>
      </c>
      <c r="C4307" s="137" t="s">
        <v>10469</v>
      </c>
      <c r="D4307" s="135" t="s">
        <v>14</v>
      </c>
      <c r="E4307" s="139">
        <v>16.66</v>
      </c>
    </row>
    <row r="4308" spans="1:5" ht="27">
      <c r="A4308" s="135" t="s">
        <v>10470</v>
      </c>
      <c r="B4308" s="136" t="s">
        <v>10471</v>
      </c>
      <c r="C4308" s="137" t="s">
        <v>10472</v>
      </c>
      <c r="D4308" s="135" t="s">
        <v>14</v>
      </c>
      <c r="E4308" s="139">
        <v>150.88999999999999</v>
      </c>
    </row>
    <row r="4309" spans="1:5" ht="27">
      <c r="A4309" s="135" t="s">
        <v>10473</v>
      </c>
      <c r="B4309" s="136" t="s">
        <v>10474</v>
      </c>
      <c r="C4309" s="137" t="s">
        <v>10475</v>
      </c>
      <c r="D4309" s="135" t="s">
        <v>14</v>
      </c>
      <c r="E4309" s="139">
        <v>41.04</v>
      </c>
    </row>
    <row r="4310" spans="1:5" ht="40.5">
      <c r="A4310" s="135" t="s">
        <v>10476</v>
      </c>
      <c r="B4310" s="136" t="s">
        <v>38</v>
      </c>
      <c r="C4310" s="137" t="s">
        <v>10477</v>
      </c>
      <c r="D4310" s="135" t="s">
        <v>64</v>
      </c>
      <c r="E4310" s="139">
        <v>63.76</v>
      </c>
    </row>
    <row r="4311" spans="1:5" ht="40.5">
      <c r="A4311" s="135" t="s">
        <v>10478</v>
      </c>
      <c r="B4311" s="136" t="s">
        <v>38</v>
      </c>
      <c r="C4311" s="137" t="s">
        <v>10479</v>
      </c>
      <c r="D4311" s="135" t="s">
        <v>64</v>
      </c>
      <c r="E4311" s="139">
        <v>50.1</v>
      </c>
    </row>
    <row r="4312" spans="1:5" ht="27">
      <c r="A4312" s="135" t="s">
        <v>10480</v>
      </c>
      <c r="B4312" s="136" t="s">
        <v>10481</v>
      </c>
      <c r="C4312" s="137" t="s">
        <v>10482</v>
      </c>
      <c r="D4312" s="135" t="s">
        <v>14</v>
      </c>
      <c r="E4312" s="139">
        <v>8.5399999999999991</v>
      </c>
    </row>
    <row r="4313" spans="1:5" ht="67.5">
      <c r="A4313" s="135" t="s">
        <v>10483</v>
      </c>
      <c r="B4313" s="136" t="s">
        <v>10484</v>
      </c>
      <c r="C4313" s="137" t="s">
        <v>10485</v>
      </c>
      <c r="D4313" s="135" t="s">
        <v>17</v>
      </c>
      <c r="E4313" s="139">
        <v>15.17</v>
      </c>
    </row>
    <row r="4314" spans="1:5" ht="13.5">
      <c r="A4314" s="135" t="s">
        <v>10486</v>
      </c>
      <c r="B4314" s="136" t="s">
        <v>10487</v>
      </c>
      <c r="C4314" s="137" t="s">
        <v>10488</v>
      </c>
      <c r="D4314" s="135" t="s">
        <v>17</v>
      </c>
      <c r="E4314" s="139">
        <v>5.96</v>
      </c>
    </row>
    <row r="4315" spans="1:5" ht="27">
      <c r="A4315" s="135" t="s">
        <v>10489</v>
      </c>
      <c r="B4315" s="136" t="s">
        <v>10490</v>
      </c>
      <c r="C4315" s="137" t="s">
        <v>10491</v>
      </c>
      <c r="D4315" s="135" t="s">
        <v>14</v>
      </c>
      <c r="E4315" s="139">
        <v>165.45</v>
      </c>
    </row>
    <row r="4316" spans="1:5" ht="27">
      <c r="A4316" s="135" t="s">
        <v>10492</v>
      </c>
      <c r="B4316" s="136" t="s">
        <v>10493</v>
      </c>
      <c r="C4316" s="137" t="s">
        <v>10494</v>
      </c>
      <c r="D4316" s="135" t="s">
        <v>14</v>
      </c>
      <c r="E4316" s="139">
        <v>198.32</v>
      </c>
    </row>
    <row r="4317" spans="1:5" ht="27">
      <c r="A4317" s="135" t="s">
        <v>10495</v>
      </c>
      <c r="B4317" s="136" t="s">
        <v>10496</v>
      </c>
      <c r="C4317" s="137" t="s">
        <v>10497</v>
      </c>
      <c r="D4317" s="135" t="s">
        <v>14</v>
      </c>
      <c r="E4317" s="139">
        <v>150.88999999999999</v>
      </c>
    </row>
    <row r="4318" spans="1:5" ht="40.5">
      <c r="A4318" s="135" t="s">
        <v>10498</v>
      </c>
      <c r="B4318" s="136" t="s">
        <v>10499</v>
      </c>
      <c r="C4318" s="137" t="s">
        <v>10500</v>
      </c>
      <c r="D4318" s="135" t="s">
        <v>17</v>
      </c>
      <c r="E4318" s="139">
        <v>38.81</v>
      </c>
    </row>
    <row r="4319" spans="1:5" ht="27">
      <c r="A4319" s="135" t="s">
        <v>10501</v>
      </c>
      <c r="B4319" s="136" t="s">
        <v>10502</v>
      </c>
      <c r="C4319" s="137" t="s">
        <v>10503</v>
      </c>
      <c r="D4319" s="135" t="s">
        <v>64</v>
      </c>
      <c r="E4319" s="139">
        <v>97.78</v>
      </c>
    </row>
    <row r="4320" spans="1:5" ht="27">
      <c r="A4320" s="135" t="s">
        <v>10504</v>
      </c>
      <c r="B4320" s="136" t="s">
        <v>10505</v>
      </c>
      <c r="C4320" s="137" t="s">
        <v>10506</v>
      </c>
      <c r="D4320" s="135" t="s">
        <v>64</v>
      </c>
      <c r="E4320" s="139">
        <v>76.63</v>
      </c>
    </row>
    <row r="4321" spans="1:5" ht="27">
      <c r="A4321" s="135" t="s">
        <v>10507</v>
      </c>
      <c r="B4321" s="136" t="s">
        <v>10508</v>
      </c>
      <c r="C4321" s="137" t="s">
        <v>10509</v>
      </c>
      <c r="D4321" s="135" t="s">
        <v>64</v>
      </c>
      <c r="E4321" s="139">
        <v>1977.01</v>
      </c>
    </row>
  </sheetData>
  <mergeCells count="2">
    <mergeCell ref="A48:E48"/>
    <mergeCell ref="A49:E49"/>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 orçamentária</vt:lpstr>
      <vt:lpstr>SETOP JULHO 2021</vt:lpstr>
      <vt:lpstr>'planilha orçamentária'!Area_de_impressao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2021-10-27T16:43:53Z</cp:lastPrinted>
  <dcterms:created xsi:type="dcterms:W3CDTF">2006-09-22T13:55:22Z</dcterms:created>
  <dcterms:modified xsi:type="dcterms:W3CDTF">2021-10-27T16:44:18Z</dcterms:modified>
</cp:coreProperties>
</file>